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kty V ŘEŠENÍ\6_SVOBODA\21_34 BD Jindřichova ZTI\ODEVZDÁNÍ DPS\VÝKAZY\"/>
    </mc:Choice>
  </mc:AlternateContent>
  <xr:revisionPtr revIDLastSave="0" documentId="8_{283200A4-FD78-4A1E-A90C-38520147DA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D.1.4 D.1.4a_02_1BJ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'D.1.4 D.1.4a_02_1BJ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'D.1.4 D.1.4a_02_1BJ Pol'!$A$1:$X$68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2" i="1" l="1"/>
  <c r="I51" i="1"/>
  <c r="I53" i="1" s="1"/>
  <c r="J52" i="1" s="1"/>
  <c r="I50" i="1"/>
  <c r="I49" i="1"/>
  <c r="G41" i="1"/>
  <c r="F41" i="1"/>
  <c r="I41" i="1" s="1"/>
  <c r="G40" i="1"/>
  <c r="F40" i="1"/>
  <c r="G39" i="1"/>
  <c r="F39" i="1"/>
  <c r="I39" i="1" s="1"/>
  <c r="I42" i="1" s="1"/>
  <c r="J41" i="1" s="1"/>
  <c r="G58" i="12"/>
  <c r="G8" i="12"/>
  <c r="G9" i="12"/>
  <c r="I9" i="12"/>
  <c r="I8" i="12" s="1"/>
  <c r="K9" i="12"/>
  <c r="K8" i="12" s="1"/>
  <c r="M9" i="12"/>
  <c r="O9" i="12"/>
  <c r="O8" i="12" s="1"/>
  <c r="Q9" i="12"/>
  <c r="Q8" i="12" s="1"/>
  <c r="V9" i="12"/>
  <c r="G11" i="12"/>
  <c r="I11" i="12"/>
  <c r="K11" i="12"/>
  <c r="M11" i="12"/>
  <c r="O11" i="12"/>
  <c r="Q11" i="12"/>
  <c r="V11" i="12"/>
  <c r="V8" i="12" s="1"/>
  <c r="G13" i="12"/>
  <c r="I13" i="12"/>
  <c r="K13" i="12"/>
  <c r="M13" i="12"/>
  <c r="O13" i="12"/>
  <c r="Q13" i="12"/>
  <c r="V13" i="12"/>
  <c r="G15" i="12"/>
  <c r="M15" i="12" s="1"/>
  <c r="I15" i="12"/>
  <c r="K15" i="12"/>
  <c r="O15" i="12"/>
  <c r="Q15" i="12"/>
  <c r="V15" i="12"/>
  <c r="G17" i="12"/>
  <c r="M17" i="12" s="1"/>
  <c r="I17" i="12"/>
  <c r="K17" i="12"/>
  <c r="O17" i="12"/>
  <c r="Q17" i="12"/>
  <c r="V17" i="12"/>
  <c r="G18" i="12"/>
  <c r="I18" i="12"/>
  <c r="K18" i="12"/>
  <c r="M18" i="12"/>
  <c r="O18" i="12"/>
  <c r="Q18" i="12"/>
  <c r="V18" i="12"/>
  <c r="G20" i="12"/>
  <c r="I20" i="12"/>
  <c r="I19" i="12" s="1"/>
  <c r="K20" i="12"/>
  <c r="K19" i="12" s="1"/>
  <c r="M20" i="12"/>
  <c r="O20" i="12"/>
  <c r="O19" i="12" s="1"/>
  <c r="Q20" i="12"/>
  <c r="Q19" i="12" s="1"/>
  <c r="V20" i="12"/>
  <c r="G23" i="12"/>
  <c r="I23" i="12"/>
  <c r="K23" i="12"/>
  <c r="M23" i="12"/>
  <c r="O23" i="12"/>
  <c r="Q23" i="12"/>
  <c r="V23" i="12"/>
  <c r="V19" i="12" s="1"/>
  <c r="G26" i="12"/>
  <c r="I26" i="12"/>
  <c r="K26" i="12"/>
  <c r="M26" i="12"/>
  <c r="O26" i="12"/>
  <c r="Q26" i="12"/>
  <c r="V26" i="12"/>
  <c r="G27" i="12"/>
  <c r="G19" i="12" s="1"/>
  <c r="I27" i="12"/>
  <c r="K27" i="12"/>
  <c r="O27" i="12"/>
  <c r="Q27" i="12"/>
  <c r="V27" i="12"/>
  <c r="G28" i="12"/>
  <c r="M28" i="12" s="1"/>
  <c r="I28" i="12"/>
  <c r="K28" i="12"/>
  <c r="O28" i="12"/>
  <c r="Q28" i="12"/>
  <c r="V28" i="12"/>
  <c r="G31" i="12"/>
  <c r="I31" i="12"/>
  <c r="K31" i="12"/>
  <c r="M31" i="12"/>
  <c r="O31" i="12"/>
  <c r="Q31" i="12"/>
  <c r="V31" i="12"/>
  <c r="G32" i="12"/>
  <c r="I32" i="12"/>
  <c r="K32" i="12"/>
  <c r="M32" i="12"/>
  <c r="O32" i="12"/>
  <c r="Q32" i="12"/>
  <c r="V32" i="12"/>
  <c r="G33" i="12"/>
  <c r="I33" i="12"/>
  <c r="K33" i="12"/>
  <c r="M33" i="12"/>
  <c r="O33" i="12"/>
  <c r="Q33" i="12"/>
  <c r="V33" i="12"/>
  <c r="G34" i="12"/>
  <c r="M34" i="12" s="1"/>
  <c r="I34" i="12"/>
  <c r="K34" i="12"/>
  <c r="O34" i="12"/>
  <c r="Q34" i="12"/>
  <c r="V34" i="12"/>
  <c r="G35" i="12"/>
  <c r="G36" i="12"/>
  <c r="I36" i="12"/>
  <c r="K36" i="12"/>
  <c r="M36" i="12"/>
  <c r="O36" i="12"/>
  <c r="O35" i="12" s="1"/>
  <c r="Q36" i="12"/>
  <c r="Q35" i="12" s="1"/>
  <c r="V36" i="12"/>
  <c r="V35" i="12" s="1"/>
  <c r="G37" i="12"/>
  <c r="M37" i="12" s="1"/>
  <c r="I37" i="12"/>
  <c r="K37" i="12"/>
  <c r="O37" i="12"/>
  <c r="Q37" i="12"/>
  <c r="V37" i="12"/>
  <c r="G38" i="12"/>
  <c r="I38" i="12"/>
  <c r="K38" i="12"/>
  <c r="M38" i="12"/>
  <c r="O38" i="12"/>
  <c r="Q38" i="12"/>
  <c r="V38" i="12"/>
  <c r="G39" i="12"/>
  <c r="M39" i="12" s="1"/>
  <c r="I39" i="12"/>
  <c r="K39" i="12"/>
  <c r="K35" i="12" s="1"/>
  <c r="O39" i="12"/>
  <c r="Q39" i="12"/>
  <c r="V39" i="12"/>
  <c r="G40" i="12"/>
  <c r="I40" i="12"/>
  <c r="K40" i="12"/>
  <c r="M40" i="12"/>
  <c r="O40" i="12"/>
  <c r="Q40" i="12"/>
  <c r="V40" i="12"/>
  <c r="G41" i="12"/>
  <c r="M41" i="12" s="1"/>
  <c r="I41" i="12"/>
  <c r="K41" i="12"/>
  <c r="O41" i="12"/>
  <c r="Q41" i="12"/>
  <c r="V41" i="12"/>
  <c r="G42" i="12"/>
  <c r="M42" i="12" s="1"/>
  <c r="I42" i="12"/>
  <c r="K42" i="12"/>
  <c r="O42" i="12"/>
  <c r="Q42" i="12"/>
  <c r="V42" i="12"/>
  <c r="G43" i="12"/>
  <c r="I43" i="12"/>
  <c r="K43" i="12"/>
  <c r="M43" i="12"/>
  <c r="O43" i="12"/>
  <c r="Q43" i="12"/>
  <c r="V43" i="12"/>
  <c r="G44" i="12"/>
  <c r="I44" i="12"/>
  <c r="K44" i="12"/>
  <c r="M44" i="12"/>
  <c r="O44" i="12"/>
  <c r="Q44" i="12"/>
  <c r="V44" i="12"/>
  <c r="G45" i="12"/>
  <c r="I45" i="12"/>
  <c r="K45" i="12"/>
  <c r="M45" i="12"/>
  <c r="O45" i="12"/>
  <c r="Q45" i="12"/>
  <c r="V45" i="12"/>
  <c r="G46" i="12"/>
  <c r="M46" i="12" s="1"/>
  <c r="I46" i="12"/>
  <c r="K46" i="12"/>
  <c r="O46" i="12"/>
  <c r="Q46" i="12"/>
  <c r="V46" i="12"/>
  <c r="G47" i="12"/>
  <c r="M47" i="12" s="1"/>
  <c r="I47" i="12"/>
  <c r="I35" i="12" s="1"/>
  <c r="K47" i="12"/>
  <c r="O47" i="12"/>
  <c r="Q47" i="12"/>
  <c r="V47" i="12"/>
  <c r="G48" i="12"/>
  <c r="I48" i="12"/>
  <c r="K48" i="12"/>
  <c r="M48" i="12"/>
  <c r="O48" i="12"/>
  <c r="Q48" i="12"/>
  <c r="V48" i="12"/>
  <c r="G49" i="12"/>
  <c r="M49" i="12" s="1"/>
  <c r="I49" i="12"/>
  <c r="K49" i="12"/>
  <c r="O49" i="12"/>
  <c r="Q49" i="12"/>
  <c r="V49" i="12"/>
  <c r="G50" i="12"/>
  <c r="I50" i="12"/>
  <c r="K50" i="12"/>
  <c r="M50" i="12"/>
  <c r="O50" i="12"/>
  <c r="Q50" i="12"/>
  <c r="V50" i="12"/>
  <c r="G51" i="12"/>
  <c r="M51" i="12" s="1"/>
  <c r="I51" i="12"/>
  <c r="K51" i="12"/>
  <c r="O51" i="12"/>
  <c r="Q51" i="12"/>
  <c r="V51" i="12"/>
  <c r="G52" i="12"/>
  <c r="I52" i="12"/>
  <c r="K52" i="12"/>
  <c r="M52" i="12"/>
  <c r="O52" i="12"/>
  <c r="Q52" i="12"/>
  <c r="V52" i="12"/>
  <c r="G53" i="12"/>
  <c r="V53" i="12"/>
  <c r="G54" i="12"/>
  <c r="M54" i="12" s="1"/>
  <c r="M53" i="12" s="1"/>
  <c r="I54" i="12"/>
  <c r="I53" i="12" s="1"/>
  <c r="K54" i="12"/>
  <c r="K53" i="12" s="1"/>
  <c r="O54" i="12"/>
  <c r="Q54" i="12"/>
  <c r="Q53" i="12" s="1"/>
  <c r="V54" i="12"/>
  <c r="G55" i="12"/>
  <c r="I55" i="12"/>
  <c r="K55" i="12"/>
  <c r="M55" i="12"/>
  <c r="O55" i="12"/>
  <c r="O53" i="12" s="1"/>
  <c r="Q55" i="12"/>
  <c r="V55" i="12"/>
  <c r="AF58" i="12"/>
  <c r="I20" i="1"/>
  <c r="I19" i="1"/>
  <c r="I18" i="1"/>
  <c r="I17" i="1"/>
  <c r="I16" i="1"/>
  <c r="F42" i="1"/>
  <c r="G23" i="1" s="1"/>
  <c r="G42" i="1"/>
  <c r="G25" i="1" s="1"/>
  <c r="H42" i="1"/>
  <c r="J28" i="1"/>
  <c r="J26" i="1"/>
  <c r="G38" i="1"/>
  <c r="F38" i="1"/>
  <c r="J23" i="1"/>
  <c r="J24" i="1"/>
  <c r="J25" i="1"/>
  <c r="J27" i="1"/>
  <c r="E24" i="1"/>
  <c r="G24" i="1"/>
  <c r="E26" i="1"/>
  <c r="G26" i="1"/>
  <c r="J50" i="1" l="1"/>
  <c r="J49" i="1"/>
  <c r="J51" i="1"/>
  <c r="I40" i="1"/>
  <c r="A27" i="1"/>
  <c r="M8" i="12"/>
  <c r="M35" i="12"/>
  <c r="M27" i="12"/>
  <c r="M19" i="12" s="1"/>
  <c r="AE58" i="12"/>
  <c r="I21" i="1"/>
  <c r="J40" i="1"/>
  <c r="J39" i="1"/>
  <c r="J42" i="1" s="1"/>
  <c r="J53" i="1" l="1"/>
  <c r="A28" i="1"/>
  <c r="G28" i="1"/>
  <c r="G27" i="1" s="1"/>
  <c r="G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Miloš Červený</author>
  </authors>
  <commentList>
    <comment ref="S6" authorId="0" shapeId="0" xr:uid="{2B576EA2-4710-43BF-94F9-880171583E3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AB46F8A-EC53-4408-AC35-55C7DF8305B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<sst xmlns="http://schemas.openxmlformats.org/spreadsheetml/2006/main" count="420" uniqueCount="193">
  <si>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</si>
  <si>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</si>
  <si>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</si>
  <si>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</si>
  <si>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</si>
  <si>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</si>
  <si>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</si>
  <si>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</si>
  <si>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</si>
  <si>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</si>
  <si>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</si>
  <si>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</si>
  <si>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</si>
  <si>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</si>
  <si>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</si>
  <si>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</si>
  <si>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</si>
  <si>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</si>
  <si>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</si>
  <si>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</si>
  <si>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</si>
  <si>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</si>
  <si>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</si>
  <si>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</si>
  <si>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</si>
  <si>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</si>
  <si>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</si>
  <si>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</si>
  <si>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</si>
  <si>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</si>
  <si>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</si>
  <si>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</si>
  <si>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</si>
  <si>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</si>
  <si>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</si>
  <si>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</si>
  <si>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</si>
  <si>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</si>
  <si>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</si>
  <si>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</si>
  <si>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</si>
  <si>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</si>
  <si>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</si>
  <si>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D.1.4a_02_1BJ</t>
  </si>
  <si>
    <t>Zdravotechnika - varianta 2 - jedna bytová jednotka</t>
  </si>
  <si>
    <t>D.1.4</t>
  </si>
  <si>
    <t>Technika prostředí staveb</t>
  </si>
  <si>
    <t>Objekt:</t>
  </si>
  <si>
    <t>Rozpočet:</t>
  </si>
  <si>
    <t>Ing. Miloš Červený</t>
  </si>
  <si>
    <t>21_34</t>
  </si>
  <si>
    <t>Rekonstrukce bytových jader, Jindřichova, Brno-Žabovřesky</t>
  </si>
  <si>
    <t>VS-ingline, s.r.o.</t>
  </si>
  <si>
    <t>Družstevní 369</t>
  </si>
  <si>
    <t>Želešice</t>
  </si>
  <si>
    <t>66443</t>
  </si>
  <si>
    <t>07117043</t>
  </si>
  <si>
    <t>CZ07117043</t>
  </si>
  <si>
    <t>7.7.2021</t>
  </si>
  <si>
    <t>Stavba</t>
  </si>
  <si>
    <t>Celkem za stavbu</t>
  </si>
  <si>
    <t>CZK</t>
  </si>
  <si>
    <t>Rekapitulace dílů</t>
  </si>
  <si>
    <t>Typ dílu</t>
  </si>
  <si>
    <t>721</t>
  </si>
  <si>
    <t>Vnitřní kanalizace</t>
  </si>
  <si>
    <t>722</t>
  </si>
  <si>
    <t>Vnitřní vodovod</t>
  </si>
  <si>
    <t>725</t>
  </si>
  <si>
    <t>Zařizovací předměty</t>
  </si>
  <si>
    <t>726</t>
  </si>
  <si>
    <t>Předstěnové systémy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</si>
  <si>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</si>
  <si>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</si>
  <si>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</si>
  <si>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</si>
  <si>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</si>
  <si>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</si>
  <si>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</si>
  <si>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</si>
  <si>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</si>
  <si>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</si>
  <si>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</si>
  <si>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</si>
  <si>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</si>
  <si>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</si>
  <si>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</si>
  <si>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</si>
  <si>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</si>
  <si>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</si>
  <si>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</si>
  <si>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</si>
  <si>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</si>
  <si>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</si>
  <si>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</si>
  <si>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</si>
  <si>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</si>
  <si>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</si>
  <si>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</si>
  <si>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</si>
  <si>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</si>
  <si>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721176102R00</t>
  </si>
  <si>
    <t>Potrubí HT připojovací D 40 x 1,8 mm</t>
  </si>
  <si>
    <t>m</t>
  </si>
  <si>
    <t>RTS 21/ I</t>
  </si>
  <si>
    <t>Práce</t>
  </si>
  <si>
    <t>POL1_</t>
  </si>
  <si>
    <t>Potrubí včetně tvarovek. Bez zednických výpomocí.</t>
  </si>
  <si>
    <t>POP</t>
  </si>
  <si>
    <t>721176103R00</t>
  </si>
  <si>
    <t>Potrubí HT připojovací D 50 x 1,8 mm</t>
  </si>
  <si>
    <t>721176104R00</t>
  </si>
  <si>
    <t>Potrubí HT připojovací D 75 x 1,9 mm</t>
  </si>
  <si>
    <t>721176105R00</t>
  </si>
  <si>
    <t>Potrubí HT připojovací D 110 x 2,7 mm</t>
  </si>
  <si>
    <t>998721204R00</t>
  </si>
  <si>
    <t>Přesun hmot pro vnitřní kanalizaci, výšky do 36 m</t>
  </si>
  <si>
    <t>Přesun hmot</t>
  </si>
  <si>
    <t>POL7_</t>
  </si>
  <si>
    <t>998721292R00</t>
  </si>
  <si>
    <t>Příplatek zvětš. přesun, vnitřní kanaliz. do 100 m</t>
  </si>
  <si>
    <t>722172311R00</t>
  </si>
  <si>
    <t>Potrubí z PPR, D 20x2,8 mm, PN 16, vč.zed.výpom.</t>
  </si>
  <si>
    <t>Potrubí včetně tvarovek a zednických výpomocí.</t>
  </si>
  <si>
    <t>Včetně pomocného lešení o výšce podlahy do 1900 mm a pro zatížení do 1,5 kPa.</t>
  </si>
  <si>
    <t>722172312R00</t>
  </si>
  <si>
    <t>Potrubí z PPR, D 25x3,5 mm, PN 16, vč.zed.výpom.</t>
  </si>
  <si>
    <t>283773024R</t>
  </si>
  <si>
    <t>Izolace potrubí Tubolit DG 22 x 9 mm šedá</t>
  </si>
  <si>
    <t>SPCM</t>
  </si>
  <si>
    <t>Specifikace</t>
  </si>
  <si>
    <t>POL3_</t>
  </si>
  <si>
    <t>283773036R</t>
  </si>
  <si>
    <t>Izolace potrubí Tubolit DG 28 x 9 mm šedá</t>
  </si>
  <si>
    <t>IZOL001</t>
  </si>
  <si>
    <t>Montáž tepelné izolace - Tubolit DG</t>
  </si>
  <si>
    <t xml:space="preserve">m     </t>
  </si>
  <si>
    <t>Vlastní</t>
  </si>
  <si>
    <t>Indiv</t>
  </si>
  <si>
    <t>Odkaz na mn. položky pořadí 9 : 12,00000</t>
  </si>
  <si>
    <t>VV</t>
  </si>
  <si>
    <t>Odkaz na mn. položky pořadí 10 : 4,00000</t>
  </si>
  <si>
    <t>722235112R00</t>
  </si>
  <si>
    <t>Kohout vod.kul.,vnitř.-vnitř.z.IVAR PERFECTA DN 20</t>
  </si>
  <si>
    <t>kus</t>
  </si>
  <si>
    <t>722264218R00</t>
  </si>
  <si>
    <t>Vodoměr bytový DN 20x130 mm, Qn 2,5</t>
  </si>
  <si>
    <t>998722204R00</t>
  </si>
  <si>
    <t>Přesun hmot pro vnitřní vodovod, výšky do 36 m</t>
  </si>
  <si>
    <t>998722293R00</t>
  </si>
  <si>
    <t>Příplatek zvětš. přesun, vnitřní vodovod do 500 m</t>
  </si>
  <si>
    <t>725823114RT1</t>
  </si>
  <si>
    <t>Baterie dřezová stojánková ruční, bez otvír.odpadu standardní</t>
  </si>
  <si>
    <t>725814102R00</t>
  </si>
  <si>
    <t>Ventil rohový IVAR.PARSEK DN 15 x DN 10</t>
  </si>
  <si>
    <t>soubor</t>
  </si>
  <si>
    <t>725860201RT1</t>
  </si>
  <si>
    <t>Sifon dřezový HL100, 6/4 ", přípoj myčka, pračka zpětná klapka, D 40, 50 mm, kulový kloub na odtoku</t>
  </si>
  <si>
    <t>725814101R00</t>
  </si>
  <si>
    <t>Ventil rohový s filtrem IVAR.KING DN 15 x DN 10</t>
  </si>
  <si>
    <t>725814126R00</t>
  </si>
  <si>
    <t>Ventil pračkový IVAR.ART.240 DN 15 x DN 20</t>
  </si>
  <si>
    <t>725860181RT1</t>
  </si>
  <si>
    <t>Sifon pračkový HL404.1, D 40/50 mm nerezový podomít.uzáv. s přivzd.vent. krycí deska 225x100mm</t>
  </si>
  <si>
    <t>725017162R00.1</t>
  </si>
  <si>
    <t>Umyvadlo na šrouby, 55 x 37 cm, bílé, vč. montážní sady</t>
  </si>
  <si>
    <t>725860251R00</t>
  </si>
  <si>
    <t>Sifon umyvadlový chromovaný Raf SV1410</t>
  </si>
  <si>
    <t>725860262R00</t>
  </si>
  <si>
    <t>Výpusť umyvadlová , s tlakovým uzávěrem SV1451</t>
  </si>
  <si>
    <t>725823111RT1</t>
  </si>
  <si>
    <t>Baterie umyvadlová stoján. ruční, bez otvír.odpadu standardní</t>
  </si>
  <si>
    <t>725018111R00.1</t>
  </si>
  <si>
    <t>Vana akrylátová asymetrická levá/pravá, vč. nožiček 160x75</t>
  </si>
  <si>
    <t>725860190RT1</t>
  </si>
  <si>
    <t>Sifon vanový PP HL500, D 40,50 mm samočistící s nastavitelným odpadem 5/4 "</t>
  </si>
  <si>
    <t>725845111RT1</t>
  </si>
  <si>
    <t>Baterie sprchová nástěnná ruční, bez příslušenství standardní</t>
  </si>
  <si>
    <t>SPRCH01</t>
  </si>
  <si>
    <t>Sprchový set s držákem</t>
  </si>
  <si>
    <t>725014131RT1</t>
  </si>
  <si>
    <t xml:space="preserve">Klozet závěsný s hlubokým splachováním + sedátko, bílý včetně sedátka v bílé barvě </t>
  </si>
  <si>
    <t>998725204R00</t>
  </si>
  <si>
    <t>Přesun hmot pro zařizovací předměty, výšky do 36 m</t>
  </si>
  <si>
    <t>998726224R00</t>
  </si>
  <si>
    <t>Přesun hmot pro předstěnové systémy, výšky do 36 m</t>
  </si>
  <si>
    <t>726211321R00</t>
  </si>
  <si>
    <t xml:space="preserve">Modul-WC předstěnový </t>
  </si>
  <si>
    <t>Včetně dodávky a připevnění montážního prvku vč. napojení na kanalizační popř. vodovodní potrubí.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</si>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</sst>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4" xfId="0" applyNumberFormat="1" applyFont="1" applyBorder="1" applyAlignment="1">
      <alignment horizontal="right" vertical="center" wrapText="1" shrinkToFit="1"/>
    </xf>
    <xf numFmtId="4" fontId="3" fillId="0" borderId="34" xfId="0" applyNumberFormat="1" applyFont="1" applyBorder="1" applyAlignment="1">
      <alignment horizontal="right" vertical="center" shrinkToFit="1"/>
    </xf>
    <xf numFmtId="4" fontId="0" fillId="0" borderId="34" xfId="0" applyNumberFormat="1" applyBorder="1" applyAlignment="1">
      <alignment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 shrinkToFit="1"/>
    </xf>
    <xf numFmtId="4" fontId="8" fillId="0" borderId="34" xfId="0" applyNumberFormat="1" applyFont="1" applyBorder="1" applyAlignment="1">
      <alignment vertical="center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4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15" fillId="3" borderId="37" xfId="0" applyNumberFormat="1" applyFont="1" applyFill="1" applyBorder="1" applyAlignment="1">
      <alignment vertical="center" wrapText="1" shrinkToFit="1"/>
    </xf>
    <xf numFmtId="4" fontId="15" fillId="3" borderId="37" xfId="0" applyNumberFormat="1" applyFont="1" applyFill="1" applyBorder="1" applyAlignment="1">
      <alignment vertical="center" shrinkToFit="1"/>
    </xf>
    <xf numFmtId="4" fontId="0" fillId="3" borderId="38" xfId="0" applyNumberFormat="1" applyFill="1" applyBorder="1" applyAlignment="1">
      <alignment vertical="center" shrinkToFit="1"/>
    </xf>
    <xf numFmtId="3" fontId="0" fillId="3" borderId="38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8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8" xfId="0" applyNumberFormat="1" applyFont="1" applyFill="1" applyBorder="1" applyAlignment="1">
      <alignment horizontal="center" vertical="center"/>
    </xf>
    <xf numFmtId="4" fontId="7" fillId="3" borderId="38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9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9" xfId="0" applyNumberFormat="1" applyFont="1" applyFill="1" applyBorder="1" applyAlignment="1">
      <alignment vertical="top" shrinkToFit="1"/>
    </xf>
    <xf numFmtId="0" fontId="8" fillId="3" borderId="12" xfId="0" applyFont="1" applyFill="1" applyBorder="1" applyAlignment="1">
      <alignment horizontal="center" vertical="top" shrinkToFit="1"/>
    </xf>
    <xf numFmtId="164" fontId="8" fillId="3" borderId="12" xfId="0" applyNumberFormat="1" applyFont="1" applyFill="1" applyBorder="1" applyAlignment="1">
      <alignment vertical="top" shrinkToFit="1"/>
    </xf>
    <xf numFmtId="4" fontId="8" fillId="3" borderId="12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40" xfId="0" applyFont="1" applyBorder="1" applyAlignment="1">
      <alignment vertical="top"/>
    </xf>
    <xf numFmtId="49" fontId="17" fillId="0" borderId="41" xfId="0" applyNumberFormat="1" applyFont="1" applyBorder="1" applyAlignment="1">
      <alignment vertical="top"/>
    </xf>
    <xf numFmtId="0" fontId="17" fillId="0" borderId="41" xfId="0" applyFont="1" applyBorder="1" applyAlignment="1">
      <alignment horizontal="center" vertical="top" shrinkToFit="1"/>
    </xf>
    <xf numFmtId="164" fontId="17" fillId="0" borderId="41" xfId="0" applyNumberFormat="1" applyFont="1" applyBorder="1" applyAlignment="1">
      <alignment vertical="top" shrinkToFit="1"/>
    </xf>
    <xf numFmtId="4" fontId="17" fillId="4" borderId="41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164" fontId="17" fillId="4" borderId="0" xfId="0" applyNumberFormat="1" applyFont="1" applyFill="1" applyBorder="1" applyAlignment="1" applyProtection="1">
      <alignment vertical="top" shrinkToFit="1"/>
      <protection locked="0"/>
    </xf>
    <xf numFmtId="0" fontId="18" fillId="0" borderId="0" xfId="0" applyNumberFormat="1" applyFont="1" applyBorder="1" applyAlignment="1">
      <alignment vertical="top" wrapText="1"/>
    </xf>
    <xf numFmtId="0" fontId="17" fillId="0" borderId="43" xfId="0" applyFont="1" applyBorder="1" applyAlignment="1">
      <alignment vertical="top"/>
    </xf>
    <xf numFmtId="49" fontId="17" fillId="0" borderId="44" xfId="0" applyNumberFormat="1" applyFont="1" applyBorder="1" applyAlignment="1">
      <alignment vertical="top"/>
    </xf>
    <xf numFmtId="0" fontId="17" fillId="0" borderId="44" xfId="0" applyFont="1" applyBorder="1" applyAlignment="1">
      <alignment horizontal="center" vertical="top" shrinkToFit="1"/>
    </xf>
    <xf numFmtId="164" fontId="17" fillId="0" borderId="44" xfId="0" applyNumberFormat="1" applyFont="1" applyBorder="1" applyAlignment="1">
      <alignment vertical="top" shrinkToFit="1"/>
    </xf>
    <xf numFmtId="4" fontId="17" fillId="4" borderId="44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1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7" fillId="0" borderId="44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4" t="s">
        <v>41</v>
      </c>
      <c r="B2" s="74"/>
      <c r="C2" s="74"/>
      <c r="D2" s="74"/>
      <c r="E2" s="74"/>
      <c r="F2" s="74"/>
      <c r="G2" s="74"/>
    </row>
  </sheetData>
  <sheetProtection algorithmName="SHA-512" hashValue="YWizsSdN0QjMMYkr6vkcqkRvxppkc6kKGKbJxTQEuCaFfNi4sOyiXbhPcNxwCRi/0jUjuK78g/HfohQWUgkOYw==" saltValue="PG6m/c98Two7Ja5pN+bsAA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6"/>
  <sheetViews>
    <sheetView showGridLines="0" topLeftCell="B15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5" t="s">
        <v>4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2"/>
      <c r="B2" s="112" t="s">
        <v>24</v>
      </c>
      <c r="C2" s="113"/>
      <c r="D2" s="114" t="s">
        <v>50</v>
      </c>
      <c r="E2" s="115" t="s">
        <v>51</v>
      </c>
      <c r="F2" s="116"/>
      <c r="G2" s="116"/>
      <c r="H2" s="116"/>
      <c r="I2" s="116"/>
      <c r="J2" s="117"/>
      <c r="O2" s="1"/>
    </row>
    <row r="3" spans="1:15" ht="27" customHeight="1" x14ac:dyDescent="0.2">
      <c r="A3" s="2"/>
      <c r="B3" s="118" t="s">
        <v>47</v>
      </c>
      <c r="C3" s="113"/>
      <c r="D3" s="119" t="s">
        <v>45</v>
      </c>
      <c r="E3" s="120" t="s">
        <v>46</v>
      </c>
      <c r="F3" s="121"/>
      <c r="G3" s="121"/>
      <c r="H3" s="121"/>
      <c r="I3" s="121"/>
      <c r="J3" s="122"/>
    </row>
    <row r="4" spans="1:15" ht="23.25" customHeight="1" x14ac:dyDescent="0.2">
      <c r="A4" s="109">
        <v>536</v>
      </c>
      <c r="B4" s="123" t="s">
        <v>48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">
      <c r="A5" s="2"/>
      <c r="B5" s="31" t="s">
        <v>23</v>
      </c>
      <c r="D5" s="90"/>
      <c r="E5" s="91"/>
      <c r="F5" s="91"/>
      <c r="G5" s="91"/>
      <c r="H5" s="18" t="s">
        <v>42</v>
      </c>
      <c r="I5" s="22"/>
      <c r="J5" s="8"/>
    </row>
    <row r="6" spans="1:15" ht="15.75" customHeight="1" x14ac:dyDescent="0.2">
      <c r="A6" s="2"/>
      <c r="B6" s="28"/>
      <c r="C6" s="54"/>
      <c r="D6" s="84"/>
      <c r="E6" s="92"/>
      <c r="F6" s="92"/>
      <c r="G6" s="92"/>
      <c r="H6" s="18" t="s">
        <v>36</v>
      </c>
      <c r="I6" s="22"/>
      <c r="J6" s="8"/>
    </row>
    <row r="7" spans="1:15" ht="15.75" customHeight="1" x14ac:dyDescent="0.2">
      <c r="A7" s="2"/>
      <c r="B7" s="29"/>
      <c r="C7" s="55"/>
      <c r="D7" s="52"/>
      <c r="E7" s="93"/>
      <c r="F7" s="94"/>
      <c r="G7" s="94"/>
      <c r="H7" s="24"/>
      <c r="I7" s="23"/>
      <c r="J7" s="34"/>
    </row>
    <row r="8" spans="1:15" ht="24" hidden="1" customHeight="1" x14ac:dyDescent="0.2">
      <c r="A8" s="2"/>
      <c r="B8" s="31" t="s">
        <v>21</v>
      </c>
      <c r="D8" s="111" t="s">
        <v>52</v>
      </c>
      <c r="H8" s="18" t="s">
        <v>42</v>
      </c>
      <c r="I8" s="130" t="s">
        <v>56</v>
      </c>
      <c r="J8" s="8"/>
    </row>
    <row r="9" spans="1:15" ht="15.75" hidden="1" customHeight="1" x14ac:dyDescent="0.2">
      <c r="A9" s="2"/>
      <c r="B9" s="2"/>
      <c r="D9" s="111" t="s">
        <v>53</v>
      </c>
      <c r="H9" s="18" t="s">
        <v>36</v>
      </c>
      <c r="I9" s="130" t="s">
        <v>57</v>
      </c>
      <c r="J9" s="8"/>
    </row>
    <row r="10" spans="1:15" ht="15.75" hidden="1" customHeight="1" x14ac:dyDescent="0.2">
      <c r="A10" s="2"/>
      <c r="B10" s="35"/>
      <c r="C10" s="55"/>
      <c r="D10" s="110" t="s">
        <v>55</v>
      </c>
      <c r="E10" s="129" t="s">
        <v>54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31"/>
      <c r="E11" s="131"/>
      <c r="F11" s="131"/>
      <c r="G11" s="131"/>
      <c r="H11" s="18" t="s">
        <v>42</v>
      </c>
      <c r="I11" s="136"/>
      <c r="J11" s="8"/>
    </row>
    <row r="12" spans="1:15" ht="15.75" customHeight="1" x14ac:dyDescent="0.2">
      <c r="A12" s="2"/>
      <c r="B12" s="28"/>
      <c r="C12" s="54"/>
      <c r="D12" s="132"/>
      <c r="E12" s="132"/>
      <c r="F12" s="132"/>
      <c r="G12" s="132"/>
      <c r="H12" s="18" t="s">
        <v>36</v>
      </c>
      <c r="I12" s="136"/>
      <c r="J12" s="8"/>
    </row>
    <row r="13" spans="1:15" ht="15.75" customHeight="1" x14ac:dyDescent="0.2">
      <c r="A13" s="2"/>
      <c r="B13" s="29"/>
      <c r="C13" s="55"/>
      <c r="D13" s="135"/>
      <c r="E13" s="133"/>
      <c r="F13" s="134"/>
      <c r="G13" s="134"/>
      <c r="H13" s="19"/>
      <c r="I13" s="23"/>
      <c r="J13" s="34"/>
    </row>
    <row r="14" spans="1:15" ht="24" customHeight="1" x14ac:dyDescent="0.2">
      <c r="A14" s="2"/>
      <c r="B14" s="43" t="s">
        <v>22</v>
      </c>
      <c r="C14" s="56"/>
      <c r="D14" s="57" t="s">
        <v>49</v>
      </c>
      <c r="E14" s="58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59"/>
      <c r="D15" s="53"/>
      <c r="E15" s="85"/>
      <c r="F15" s="85"/>
      <c r="G15" s="86"/>
      <c r="H15" s="86"/>
      <c r="I15" s="86" t="s">
        <v>31</v>
      </c>
      <c r="J15" s="87"/>
    </row>
    <row r="16" spans="1:15" ht="23.25" customHeight="1" x14ac:dyDescent="0.2">
      <c r="A16" s="201" t="s">
        <v>26</v>
      </c>
      <c r="B16" s="38" t="s">
        <v>26</v>
      </c>
      <c r="C16" s="60"/>
      <c r="D16" s="61"/>
      <c r="E16" s="81"/>
      <c r="F16" s="82"/>
      <c r="G16" s="81"/>
      <c r="H16" s="82"/>
      <c r="I16" s="81">
        <f>SUMIF(F49:F52,A16,I49:I52)+SUMIF(F49:F52,"PSU",I49:I52)</f>
        <v>0</v>
      </c>
      <c r="J16" s="83"/>
    </row>
    <row r="17" spans="1:10" ht="23.25" customHeight="1" x14ac:dyDescent="0.2">
      <c r="A17" s="201" t="s">
        <v>27</v>
      </c>
      <c r="B17" s="38" t="s">
        <v>27</v>
      </c>
      <c r="C17" s="60"/>
      <c r="D17" s="61"/>
      <c r="E17" s="81"/>
      <c r="F17" s="82"/>
      <c r="G17" s="81"/>
      <c r="H17" s="82"/>
      <c r="I17" s="81">
        <f>SUMIF(F49:F52,A17,I49:I52)</f>
        <v>0</v>
      </c>
      <c r="J17" s="83"/>
    </row>
    <row r="18" spans="1:10" ht="23.25" customHeight="1" x14ac:dyDescent="0.2">
      <c r="A18" s="201" t="s">
        <v>28</v>
      </c>
      <c r="B18" s="38" t="s">
        <v>28</v>
      </c>
      <c r="C18" s="60"/>
      <c r="D18" s="61"/>
      <c r="E18" s="81"/>
      <c r="F18" s="82"/>
      <c r="G18" s="81"/>
      <c r="H18" s="82"/>
      <c r="I18" s="81">
        <f>SUMIF(F49:F52,A18,I49:I52)</f>
        <v>0</v>
      </c>
      <c r="J18" s="83"/>
    </row>
    <row r="19" spans="1:10" ht="23.25" customHeight="1" x14ac:dyDescent="0.2">
      <c r="A19" s="201" t="s">
        <v>72</v>
      </c>
      <c r="B19" s="38" t="s">
        <v>29</v>
      </c>
      <c r="C19" s="60"/>
      <c r="D19" s="61"/>
      <c r="E19" s="81"/>
      <c r="F19" s="82"/>
      <c r="G19" s="81"/>
      <c r="H19" s="82"/>
      <c r="I19" s="81">
        <f>SUMIF(F49:F52,A19,I49:I52)</f>
        <v>0</v>
      </c>
      <c r="J19" s="83"/>
    </row>
    <row r="20" spans="1:10" ht="23.25" customHeight="1" x14ac:dyDescent="0.2">
      <c r="A20" s="201" t="s">
        <v>73</v>
      </c>
      <c r="B20" s="38" t="s">
        <v>30</v>
      </c>
      <c r="C20" s="60"/>
      <c r="D20" s="61"/>
      <c r="E20" s="81"/>
      <c r="F20" s="82"/>
      <c r="G20" s="81"/>
      <c r="H20" s="82"/>
      <c r="I20" s="81">
        <f>SUMIF(F49:F52,A20,I49:I52)</f>
        <v>0</v>
      </c>
      <c r="J20" s="83"/>
    </row>
    <row r="21" spans="1:10" ht="23.25" customHeight="1" x14ac:dyDescent="0.2">
      <c r="A21" s="2"/>
      <c r="B21" s="48" t="s">
        <v>31</v>
      </c>
      <c r="C21" s="62"/>
      <c r="D21" s="63"/>
      <c r="E21" s="88"/>
      <c r="F21" s="89"/>
      <c r="G21" s="88"/>
      <c r="H21" s="89"/>
      <c r="I21" s="88">
        <f>SUM(I16:J20)</f>
        <v>0</v>
      </c>
      <c r="J21" s="100"/>
    </row>
    <row r="22" spans="1:10" ht="33" customHeight="1" x14ac:dyDescent="0.2">
      <c r="A22" s="2"/>
      <c r="B22" s="42" t="s">
        <v>35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13</v>
      </c>
      <c r="C23" s="60"/>
      <c r="D23" s="61"/>
      <c r="E23" s="65">
        <v>15</v>
      </c>
      <c r="F23" s="39" t="s">
        <v>0</v>
      </c>
      <c r="G23" s="98">
        <f>ZakladDPHSniVypocet</f>
        <v>0</v>
      </c>
      <c r="H23" s="99"/>
      <c r="I23" s="99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14</v>
      </c>
      <c r="C24" s="60"/>
      <c r="D24" s="61"/>
      <c r="E24" s="65">
        <f>SazbaDPH1</f>
        <v>15</v>
      </c>
      <c r="F24" s="39" t="s">
        <v>0</v>
      </c>
      <c r="G24" s="96">
        <f>I23*E23/100</f>
        <v>0</v>
      </c>
      <c r="H24" s="97"/>
      <c r="I24" s="97"/>
      <c r="J24" s="40" t="str">
        <f t="shared" si="0"/>
        <v>CZK</v>
      </c>
    </row>
    <row r="25" spans="1:10" ht="23.25" customHeight="1" x14ac:dyDescent="0.2">
      <c r="A25" s="2"/>
      <c r="B25" s="38" t="s">
        <v>15</v>
      </c>
      <c r="C25" s="60"/>
      <c r="D25" s="61"/>
      <c r="E25" s="65">
        <v>21</v>
      </c>
      <c r="F25" s="39" t="s">
        <v>0</v>
      </c>
      <c r="G25" s="98">
        <f>ZakladDPHZaklVypocet</f>
        <v>0</v>
      </c>
      <c r="H25" s="99"/>
      <c r="I25" s="99"/>
      <c r="J25" s="40" t="str">
        <f t="shared" si="0"/>
        <v>CZK</v>
      </c>
    </row>
    <row r="26" spans="1:10" ht="23.25" hidden="1" customHeight="1" x14ac:dyDescent="0.2">
      <c r="A26" s="2"/>
      <c r="B26" s="32" t="s">
        <v>16</v>
      </c>
      <c r="C26" s="66"/>
      <c r="D26" s="53"/>
      <c r="E26" s="67">
        <f>SazbaDPH2</f>
        <v>21</v>
      </c>
      <c r="F26" s="30" t="s">
        <v>0</v>
      </c>
      <c r="G26" s="78">
        <f>I25*E25/100</f>
        <v>0</v>
      </c>
      <c r="H26" s="79"/>
      <c r="I26" s="79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5</v>
      </c>
      <c r="C27" s="68"/>
      <c r="D27" s="69"/>
      <c r="E27" s="68"/>
      <c r="F27" s="16"/>
      <c r="G27" s="80">
        <f>CenaCelkemBezDPH-(ZakladDPHSni+ZakladDPHZakl)</f>
        <v>0</v>
      </c>
      <c r="H27" s="80"/>
      <c r="I27" s="80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71" t="s">
        <v>25</v>
      </c>
      <c r="C28" s="172"/>
      <c r="D28" s="172"/>
      <c r="E28" s="173"/>
      <c r="F28" s="174"/>
      <c r="G28" s="175">
        <f>A27</f>
        <v>0</v>
      </c>
      <c r="H28" s="175"/>
      <c r="I28" s="175"/>
      <c r="J28" s="176" t="str">
        <f t="shared" si="0"/>
        <v>CZK</v>
      </c>
    </row>
    <row r="29" spans="1:10" ht="27.75" hidden="1" customHeight="1" thickBot="1" x14ac:dyDescent="0.25">
      <c r="A29" s="2"/>
      <c r="B29" s="171" t="s">
        <v>37</v>
      </c>
      <c r="C29" s="177"/>
      <c r="D29" s="177"/>
      <c r="E29" s="177"/>
      <c r="F29" s="178"/>
      <c r="G29" s="179">
        <f>ZakladDPHSni+DPHSni+ZakladDPHZakl+DPHZakl+Zaokrouhleni</f>
        <v>0</v>
      </c>
      <c r="H29" s="179"/>
      <c r="I29" s="179"/>
      <c r="J29" s="180" t="s">
        <v>61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12</v>
      </c>
      <c r="D32" s="71"/>
      <c r="E32" s="71"/>
      <c r="F32" s="15" t="s">
        <v>11</v>
      </c>
      <c r="G32" s="26"/>
      <c r="H32" s="27" t="s">
        <v>58</v>
      </c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2"/>
      <c r="D34" s="101"/>
      <c r="E34" s="102"/>
      <c r="G34" s="103"/>
      <c r="H34" s="104"/>
      <c r="I34" s="104"/>
      <c r="J34" s="25"/>
    </row>
    <row r="35" spans="1:10" ht="12.75" customHeight="1" x14ac:dyDescent="0.2">
      <c r="A35" s="2"/>
      <c r="B35" s="2"/>
      <c r="D35" s="95" t="s">
        <v>2</v>
      </c>
      <c r="E35" s="95"/>
      <c r="H35" s="10" t="s">
        <v>3</v>
      </c>
      <c r="J35" s="9"/>
    </row>
    <row r="36" spans="1:10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10" ht="27" hidden="1" customHeight="1" x14ac:dyDescent="0.2">
      <c r="B37" s="140" t="s">
        <v>17</v>
      </c>
      <c r="C37" s="141"/>
      <c r="D37" s="141"/>
      <c r="E37" s="141"/>
      <c r="F37" s="142"/>
      <c r="G37" s="142"/>
      <c r="H37" s="142"/>
      <c r="I37" s="142"/>
      <c r="J37" s="143"/>
    </row>
    <row r="38" spans="1:10" ht="25.5" hidden="1" customHeight="1" x14ac:dyDescent="0.2">
      <c r="A38" s="139" t="s">
        <v>39</v>
      </c>
      <c r="B38" s="144" t="s">
        <v>18</v>
      </c>
      <c r="C38" s="145" t="s">
        <v>6</v>
      </c>
      <c r="D38" s="145"/>
      <c r="E38" s="145"/>
      <c r="F38" s="146" t="str">
        <f>B23</f>
        <v>Základ pro sníženou DPH</v>
      </c>
      <c r="G38" s="146" t="str">
        <f>B25</f>
        <v>Základ pro základní DPH</v>
      </c>
      <c r="H38" s="147" t="s">
        <v>19</v>
      </c>
      <c r="I38" s="148" t="s">
        <v>1</v>
      </c>
      <c r="J38" s="149" t="s">
        <v>0</v>
      </c>
    </row>
    <row r="39" spans="1:10" ht="25.5" hidden="1" customHeight="1" x14ac:dyDescent="0.2">
      <c r="A39" s="139">
        <v>1</v>
      </c>
      <c r="B39" s="150" t="s">
        <v>59</v>
      </c>
      <c r="C39" s="151"/>
      <c r="D39" s="151"/>
      <c r="E39" s="151"/>
      <c r="F39" s="152">
        <f>'D.1.4 D.1.4a_02_1BJ Pol'!AE58</f>
        <v>0</v>
      </c>
      <c r="G39" s="153">
        <f>'D.1.4 D.1.4a_02_1BJ Pol'!AF58</f>
        <v>0</v>
      </c>
      <c r="H39" s="154"/>
      <c r="I39" s="155">
        <f>F39+G39+H39</f>
        <v>0</v>
      </c>
      <c r="J39" s="156" t="str">
        <f>IF(_xlfn.SINGLE(CenaCelkemVypocet)=0,"",I39/_xlfn.SINGLE(CenaCelkemVypocet)*100)</f>
        <v/>
      </c>
    </row>
    <row r="40" spans="1:10" ht="25.5" hidden="1" customHeight="1" x14ac:dyDescent="0.2">
      <c r="A40" s="139">
        <v>2</v>
      </c>
      <c r="B40" s="157" t="s">
        <v>45</v>
      </c>
      <c r="C40" s="158" t="s">
        <v>46</v>
      </c>
      <c r="D40" s="158"/>
      <c r="E40" s="158"/>
      <c r="F40" s="159">
        <f>'D.1.4 D.1.4a_02_1BJ Pol'!AE58</f>
        <v>0</v>
      </c>
      <c r="G40" s="160">
        <f>'D.1.4 D.1.4a_02_1BJ Pol'!AF58</f>
        <v>0</v>
      </c>
      <c r="H40" s="160"/>
      <c r="I40" s="161">
        <f>F40+G40+H40</f>
        <v>0</v>
      </c>
      <c r="J40" s="162" t="str">
        <f>IF(_xlfn.SINGLE(CenaCelkemVypocet)=0,"",I40/_xlfn.SINGLE(CenaCelkemVypocet)*100)</f>
        <v/>
      </c>
    </row>
    <row r="41" spans="1:10" ht="25.5" hidden="1" customHeight="1" x14ac:dyDescent="0.2">
      <c r="A41" s="139">
        <v>3</v>
      </c>
      <c r="B41" s="163" t="s">
        <v>43</v>
      </c>
      <c r="C41" s="151" t="s">
        <v>44</v>
      </c>
      <c r="D41" s="151"/>
      <c r="E41" s="151"/>
      <c r="F41" s="164">
        <f>'D.1.4 D.1.4a_02_1BJ Pol'!AE58</f>
        <v>0</v>
      </c>
      <c r="G41" s="154">
        <f>'D.1.4 D.1.4a_02_1BJ Pol'!AF58</f>
        <v>0</v>
      </c>
      <c r="H41" s="154"/>
      <c r="I41" s="155">
        <f>F41+G41+H41</f>
        <v>0</v>
      </c>
      <c r="J41" s="156" t="str">
        <f>IF(_xlfn.SINGLE(CenaCelkemVypocet)=0,"",I41/_xlfn.SINGLE(CenaCelkemVypocet)*100)</f>
        <v/>
      </c>
    </row>
    <row r="42" spans="1:10" ht="25.5" hidden="1" customHeight="1" x14ac:dyDescent="0.2">
      <c r="A42" s="139"/>
      <c r="B42" s="165" t="s">
        <v>60</v>
      </c>
      <c r="C42" s="166"/>
      <c r="D42" s="166"/>
      <c r="E42" s="166"/>
      <c r="F42" s="167">
        <f>SUMIF(A39:A41,"=1",F39:F41)</f>
        <v>0</v>
      </c>
      <c r="G42" s="168">
        <f>SUMIF(A39:A41,"=1",G39:G41)</f>
        <v>0</v>
      </c>
      <c r="H42" s="168">
        <f>SUMIF(A39:A41,"=1",H39:H41)</f>
        <v>0</v>
      </c>
      <c r="I42" s="169">
        <f>SUMIF(A39:A41,"=1",I39:I41)</f>
        <v>0</v>
      </c>
      <c r="J42" s="170">
        <f>SUMIF(A39:A41,"=1",J39:J41)</f>
        <v>0</v>
      </c>
    </row>
    <row r="46" spans="1:10" ht="15.75" x14ac:dyDescent="0.25">
      <c r="B46" s="181" t="s">
        <v>62</v>
      </c>
    </row>
    <row r="48" spans="1:10" ht="25.5" customHeight="1" x14ac:dyDescent="0.2">
      <c r="A48" s="183"/>
      <c r="B48" s="186" t="s">
        <v>18</v>
      </c>
      <c r="C48" s="186" t="s">
        <v>6</v>
      </c>
      <c r="D48" s="187"/>
      <c r="E48" s="187"/>
      <c r="F48" s="188" t="s">
        <v>63</v>
      </c>
      <c r="G48" s="188"/>
      <c r="H48" s="188"/>
      <c r="I48" s="188" t="s">
        <v>31</v>
      </c>
      <c r="J48" s="188" t="s">
        <v>0</v>
      </c>
    </row>
    <row r="49" spans="1:10" ht="36.75" customHeight="1" x14ac:dyDescent="0.2">
      <c r="A49" s="184"/>
      <c r="B49" s="189" t="s">
        <v>64</v>
      </c>
      <c r="C49" s="190" t="s">
        <v>65</v>
      </c>
      <c r="D49" s="191"/>
      <c r="E49" s="191"/>
      <c r="F49" s="197" t="s">
        <v>27</v>
      </c>
      <c r="G49" s="198"/>
      <c r="H49" s="198"/>
      <c r="I49" s="198">
        <f>'D.1.4 D.1.4a_02_1BJ Pol'!G8</f>
        <v>0</v>
      </c>
      <c r="J49" s="195" t="str">
        <f>IF(I53=0,"",I49/I53*100)</f>
        <v/>
      </c>
    </row>
    <row r="50" spans="1:10" ht="36.75" customHeight="1" x14ac:dyDescent="0.2">
      <c r="A50" s="184"/>
      <c r="B50" s="189" t="s">
        <v>66</v>
      </c>
      <c r="C50" s="190" t="s">
        <v>67</v>
      </c>
      <c r="D50" s="191"/>
      <c r="E50" s="191"/>
      <c r="F50" s="197" t="s">
        <v>27</v>
      </c>
      <c r="G50" s="198"/>
      <c r="H50" s="198"/>
      <c r="I50" s="198">
        <f>'D.1.4 D.1.4a_02_1BJ Pol'!G19</f>
        <v>0</v>
      </c>
      <c r="J50" s="195" t="str">
        <f>IF(I53=0,"",I50/I53*100)</f>
        <v/>
      </c>
    </row>
    <row r="51" spans="1:10" ht="36.75" customHeight="1" x14ac:dyDescent="0.2">
      <c r="A51" s="184"/>
      <c r="B51" s="189" t="s">
        <v>68</v>
      </c>
      <c r="C51" s="190" t="s">
        <v>69</v>
      </c>
      <c r="D51" s="191"/>
      <c r="E51" s="191"/>
      <c r="F51" s="197" t="s">
        <v>27</v>
      </c>
      <c r="G51" s="198"/>
      <c r="H51" s="198"/>
      <c r="I51" s="198">
        <f>'D.1.4 D.1.4a_02_1BJ Pol'!G35</f>
        <v>0</v>
      </c>
      <c r="J51" s="195" t="str">
        <f>IF(I53=0,"",I51/I53*100)</f>
        <v/>
      </c>
    </row>
    <row r="52" spans="1:10" ht="36.75" customHeight="1" x14ac:dyDescent="0.2">
      <c r="A52" s="184"/>
      <c r="B52" s="189" t="s">
        <v>70</v>
      </c>
      <c r="C52" s="190" t="s">
        <v>71</v>
      </c>
      <c r="D52" s="191"/>
      <c r="E52" s="191"/>
      <c r="F52" s="197" t="s">
        <v>27</v>
      </c>
      <c r="G52" s="198"/>
      <c r="H52" s="198"/>
      <c r="I52" s="198">
        <f>'D.1.4 D.1.4a_02_1BJ Pol'!G53</f>
        <v>0</v>
      </c>
      <c r="J52" s="195" t="str">
        <f>IF(I53=0,"",I52/I53*100)</f>
        <v/>
      </c>
    </row>
    <row r="53" spans="1:10" ht="25.5" customHeight="1" x14ac:dyDescent="0.2">
      <c r="A53" s="185"/>
      <c r="B53" s="192" t="s">
        <v>1</v>
      </c>
      <c r="C53" s="193"/>
      <c r="D53" s="194"/>
      <c r="E53" s="194"/>
      <c r="F53" s="199"/>
      <c r="G53" s="200"/>
      <c r="H53" s="200"/>
      <c r="I53" s="200">
        <f>SUM(I49:I52)</f>
        <v>0</v>
      </c>
      <c r="J53" s="196">
        <f>SUM(J49:J52)</f>
        <v>0</v>
      </c>
    </row>
    <row r="54" spans="1:10" x14ac:dyDescent="0.2">
      <c r="F54" s="137"/>
      <c r="G54" s="137"/>
      <c r="H54" s="137"/>
      <c r="I54" s="137"/>
      <c r="J54" s="138"/>
    </row>
    <row r="55" spans="1:10" x14ac:dyDescent="0.2">
      <c r="F55" s="137"/>
      <c r="G55" s="137"/>
      <c r="H55" s="137"/>
      <c r="I55" s="137"/>
      <c r="J55" s="138"/>
    </row>
    <row r="56" spans="1:10" x14ac:dyDescent="0.2">
      <c r="F56" s="137"/>
      <c r="G56" s="137"/>
      <c r="H56" s="137"/>
      <c r="I56" s="137"/>
      <c r="J56" s="138"/>
    </row>
  </sheetData>
  <sheetProtection algorithmName="SHA-512" hashValue="JiYeUvkRh+MsP7i6HilChZJvTwXmetlW+n+ZMdCpC+tWV1ALnounRforFd/0ls0eKVV2qCqINWcm6I8ttlbovg==" saltValue="Bpa8Ja4K75vblgEOqkggbQ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9">
    <mergeCell ref="C50:E50"/>
    <mergeCell ref="C51:E51"/>
    <mergeCell ref="C52:E52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5" t="s">
        <v>7</v>
      </c>
      <c r="B1" s="105"/>
      <c r="C1" s="106"/>
      <c r="D1" s="105"/>
      <c r="E1" s="105"/>
      <c r="F1" s="105"/>
      <c r="G1" s="105"/>
    </row>
    <row r="2" spans="1:7" ht="24.95" customHeight="1" x14ac:dyDescent="0.2">
      <c r="A2" s="50" t="s">
        <v>8</v>
      </c>
      <c r="B2" s="49"/>
      <c r="C2" s="107"/>
      <c r="D2" s="107"/>
      <c r="E2" s="107"/>
      <c r="F2" s="107"/>
      <c r="G2" s="108"/>
    </row>
    <row r="3" spans="1:7" ht="24.95" customHeight="1" x14ac:dyDescent="0.2">
      <c r="A3" s="50" t="s">
        <v>9</v>
      </c>
      <c r="B3" s="49"/>
      <c r="C3" s="107"/>
      <c r="D3" s="107"/>
      <c r="E3" s="107"/>
      <c r="F3" s="107"/>
      <c r="G3" s="108"/>
    </row>
    <row r="4" spans="1:7" ht="24.95" customHeight="1" x14ac:dyDescent="0.2">
      <c r="A4" s="50" t="s">
        <v>10</v>
      </c>
      <c r="B4" s="49"/>
      <c r="C4" s="107"/>
      <c r="D4" s="107"/>
      <c r="E4" s="107"/>
      <c r="F4" s="107"/>
      <c r="G4" s="108"/>
    </row>
    <row r="5" spans="1:7" x14ac:dyDescent="0.2">
      <c r="B5" s="4"/>
      <c r="C5" s="5"/>
      <c r="D5" s="6"/>
    </row>
  </sheetData>
  <sheetProtection algorithmName="SHA-512" hashValue="YCybARVXwFBVdh7LwMfpok60ffQ6YykcH529ZQObiIhmu+E7iUbBbpZ2wHNc7K6+JV85KWJ84XRlY4XRtpOOog==" saltValue="OX3/3CbBLIdKtPglIVQsiQ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169AE-9896-46AB-A841-ECC45B7BE8B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82" customWidth="1"/>
    <col min="3" max="3" width="38.28515625" style="18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2" t="s">
        <v>7</v>
      </c>
      <c r="B1" s="202"/>
      <c r="C1" s="202"/>
      <c r="D1" s="202"/>
      <c r="E1" s="202"/>
      <c r="F1" s="202"/>
      <c r="G1" s="202"/>
      <c r="AG1" t="s">
        <v>74</v>
      </c>
    </row>
    <row r="2" spans="1:60" ht="24.95" customHeight="1" x14ac:dyDescent="0.2">
      <c r="A2" s="203" t="s">
        <v>8</v>
      </c>
      <c r="B2" s="49" t="s">
        <v>50</v>
      </c>
      <c r="C2" s="206" t="s">
        <v>51</v>
      </c>
      <c r="D2" s="204"/>
      <c r="E2" s="204"/>
      <c r="F2" s="204"/>
      <c r="G2" s="205"/>
      <c r="AG2" t="s">
        <v>75</v>
      </c>
    </row>
    <row r="3" spans="1:60" ht="24.95" customHeight="1" x14ac:dyDescent="0.2">
      <c r="A3" s="203" t="s">
        <v>9</v>
      </c>
      <c r="B3" s="49" t="s">
        <v>45</v>
      </c>
      <c r="C3" s="206" t="s">
        <v>46</v>
      </c>
      <c r="D3" s="204"/>
      <c r="E3" s="204"/>
      <c r="F3" s="204"/>
      <c r="G3" s="205"/>
      <c r="AC3" s="182" t="s">
        <v>75</v>
      </c>
      <c r="AG3" t="s">
        <v>76</v>
      </c>
    </row>
    <row r="4" spans="1:60" ht="24.95" customHeight="1" x14ac:dyDescent="0.2">
      <c r="A4" s="207" t="s">
        <v>10</v>
      </c>
      <c r="B4" s="208" t="s">
        <v>43</v>
      </c>
      <c r="C4" s="209" t="s">
        <v>44</v>
      </c>
      <c r="D4" s="210"/>
      <c r="E4" s="210"/>
      <c r="F4" s="210"/>
      <c r="G4" s="211"/>
      <c r="AG4" t="s">
        <v>77</v>
      </c>
    </row>
    <row r="5" spans="1:60" x14ac:dyDescent="0.2">
      <c r="D5" s="10"/>
    </row>
    <row r="6" spans="1:60" ht="38.25" x14ac:dyDescent="0.2">
      <c r="A6" s="213" t="s">
        <v>78</v>
      </c>
      <c r="B6" s="215" t="s">
        <v>79</v>
      </c>
      <c r="C6" s="215" t="s">
        <v>80</v>
      </c>
      <c r="D6" s="214" t="s">
        <v>81</v>
      </c>
      <c r="E6" s="213" t="s">
        <v>82</v>
      </c>
      <c r="F6" s="212" t="s">
        <v>83</v>
      </c>
      <c r="G6" s="213" t="s">
        <v>31</v>
      </c>
      <c r="H6" s="216" t="s">
        <v>32</v>
      </c>
      <c r="I6" s="216" t="s">
        <v>84</v>
      </c>
      <c r="J6" s="216" t="s">
        <v>33</v>
      </c>
      <c r="K6" s="216" t="s">
        <v>85</v>
      </c>
      <c r="L6" s="216" t="s">
        <v>86</v>
      </c>
      <c r="M6" s="216" t="s">
        <v>87</v>
      </c>
      <c r="N6" s="216" t="s">
        <v>88</v>
      </c>
      <c r="O6" s="216" t="s">
        <v>89</v>
      </c>
      <c r="P6" s="216" t="s">
        <v>90</v>
      </c>
      <c r="Q6" s="216" t="s">
        <v>91</v>
      </c>
      <c r="R6" s="216" t="s">
        <v>92</v>
      </c>
      <c r="S6" s="216" t="s">
        <v>93</v>
      </c>
      <c r="T6" s="216" t="s">
        <v>94</v>
      </c>
      <c r="U6" s="216" t="s">
        <v>95</v>
      </c>
      <c r="V6" s="216" t="s">
        <v>96</v>
      </c>
      <c r="W6" s="216" t="s">
        <v>97</v>
      </c>
      <c r="X6" s="216" t="s">
        <v>98</v>
      </c>
    </row>
    <row r="7" spans="1:60" hidden="1" x14ac:dyDescent="0.2">
      <c r="A7" s="3"/>
      <c r="B7" s="4"/>
      <c r="C7" s="4"/>
      <c r="D7" s="6"/>
      <c r="E7" s="218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</row>
    <row r="8" spans="1:60" x14ac:dyDescent="0.2">
      <c r="A8" s="242" t="s">
        <v>99</v>
      </c>
      <c r="B8" s="243" t="s">
        <v>64</v>
      </c>
      <c r="C8" s="268" t="s">
        <v>65</v>
      </c>
      <c r="D8" s="244"/>
      <c r="E8" s="245"/>
      <c r="F8" s="246"/>
      <c r="G8" s="247">
        <f>SUMIF(AG9:AG18,"&lt;&gt;NOR",G9:G18)</f>
        <v>0</v>
      </c>
      <c r="H8" s="241"/>
      <c r="I8" s="241">
        <f>SUM(I9:I18)</f>
        <v>0</v>
      </c>
      <c r="J8" s="241"/>
      <c r="K8" s="241">
        <f>SUM(K9:K18)</f>
        <v>0</v>
      </c>
      <c r="L8" s="241"/>
      <c r="M8" s="241">
        <f>SUM(M9:M18)</f>
        <v>0</v>
      </c>
      <c r="N8" s="241"/>
      <c r="O8" s="241">
        <f>SUM(O9:O18)</f>
        <v>0</v>
      </c>
      <c r="P8" s="241"/>
      <c r="Q8" s="241">
        <f>SUM(Q9:Q18)</f>
        <v>0</v>
      </c>
      <c r="R8" s="241"/>
      <c r="S8" s="241"/>
      <c r="T8" s="241"/>
      <c r="U8" s="241"/>
      <c r="V8" s="241">
        <f>SUM(V9:V18)</f>
        <v>3.45</v>
      </c>
      <c r="W8" s="241"/>
      <c r="X8" s="241"/>
      <c r="AG8" t="s">
        <v>100</v>
      </c>
    </row>
    <row r="9" spans="1:60" outlineLevel="1" x14ac:dyDescent="0.2">
      <c r="A9" s="252">
        <v>1</v>
      </c>
      <c r="B9" s="253" t="s">
        <v>101</v>
      </c>
      <c r="C9" s="269" t="s">
        <v>102</v>
      </c>
      <c r="D9" s="254" t="s">
        <v>103</v>
      </c>
      <c r="E9" s="255">
        <v>1.25</v>
      </c>
      <c r="F9" s="256"/>
      <c r="G9" s="257">
        <f>ROUND(E9*F9,2)</f>
        <v>0</v>
      </c>
      <c r="H9" s="238"/>
      <c r="I9" s="237">
        <f>ROUND(E9*H9,2)</f>
        <v>0</v>
      </c>
      <c r="J9" s="238"/>
      <c r="K9" s="237">
        <f>ROUND(E9*J9,2)</f>
        <v>0</v>
      </c>
      <c r="L9" s="237">
        <v>15</v>
      </c>
      <c r="M9" s="237">
        <f>G9*(1+L9/100)</f>
        <v>0</v>
      </c>
      <c r="N9" s="237">
        <v>3.8000000000000002E-4</v>
      </c>
      <c r="O9" s="237">
        <f>ROUND(E9*N9,2)</f>
        <v>0</v>
      </c>
      <c r="P9" s="237">
        <v>0</v>
      </c>
      <c r="Q9" s="237">
        <f>ROUND(E9*P9,2)</f>
        <v>0</v>
      </c>
      <c r="R9" s="237"/>
      <c r="S9" s="237" t="s">
        <v>104</v>
      </c>
      <c r="T9" s="237" t="s">
        <v>104</v>
      </c>
      <c r="U9" s="237">
        <v>0.32</v>
      </c>
      <c r="V9" s="237">
        <f>ROUND(E9*U9,2)</f>
        <v>0.4</v>
      </c>
      <c r="W9" s="237"/>
      <c r="X9" s="237" t="s">
        <v>105</v>
      </c>
      <c r="Y9" s="217"/>
      <c r="Z9" s="217"/>
      <c r="AA9" s="217"/>
      <c r="AB9" s="217"/>
      <c r="AC9" s="217"/>
      <c r="AD9" s="217"/>
      <c r="AE9" s="217"/>
      <c r="AF9" s="217"/>
      <c r="AG9" s="217" t="s">
        <v>106</v>
      </c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7"/>
      <c r="BC9" s="217"/>
      <c r="BD9" s="217"/>
      <c r="BE9" s="217"/>
      <c r="BF9" s="217"/>
      <c r="BG9" s="217"/>
      <c r="BH9" s="217"/>
    </row>
    <row r="10" spans="1:60" outlineLevel="1" x14ac:dyDescent="0.2">
      <c r="A10" s="234"/>
      <c r="B10" s="235"/>
      <c r="C10" s="270" t="s">
        <v>107</v>
      </c>
      <c r="D10" s="258"/>
      <c r="E10" s="258"/>
      <c r="F10" s="258"/>
      <c r="G10" s="258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17"/>
      <c r="Z10" s="217"/>
      <c r="AA10" s="217"/>
      <c r="AB10" s="217"/>
      <c r="AC10" s="217"/>
      <c r="AD10" s="217"/>
      <c r="AE10" s="217"/>
      <c r="AF10" s="217"/>
      <c r="AG10" s="217" t="s">
        <v>108</v>
      </c>
      <c r="AH10" s="217"/>
      <c r="AI10" s="217"/>
      <c r="AJ10" s="217"/>
      <c r="AK10" s="217"/>
      <c r="AL10" s="217"/>
      <c r="AM10" s="217"/>
      <c r="AN10" s="217"/>
      <c r="AO10" s="217"/>
      <c r="AP10" s="217"/>
      <c r="AQ10" s="217"/>
      <c r="AR10" s="217"/>
      <c r="AS10" s="217"/>
      <c r="AT10" s="217"/>
      <c r="AU10" s="217"/>
      <c r="AV10" s="217"/>
      <c r="AW10" s="217"/>
      <c r="AX10" s="217"/>
      <c r="AY10" s="217"/>
      <c r="AZ10" s="217"/>
      <c r="BA10" s="217"/>
      <c r="BB10" s="217"/>
      <c r="BC10" s="217"/>
      <c r="BD10" s="217"/>
      <c r="BE10" s="217"/>
      <c r="BF10" s="217"/>
      <c r="BG10" s="217"/>
      <c r="BH10" s="217"/>
    </row>
    <row r="11" spans="1:60" outlineLevel="1" x14ac:dyDescent="0.2">
      <c r="A11" s="252">
        <v>2</v>
      </c>
      <c r="B11" s="253" t="s">
        <v>109</v>
      </c>
      <c r="C11" s="269" t="s">
        <v>110</v>
      </c>
      <c r="D11" s="254" t="s">
        <v>103</v>
      </c>
      <c r="E11" s="255">
        <v>5.8</v>
      </c>
      <c r="F11" s="256"/>
      <c r="G11" s="257">
        <f>ROUND(E11*F11,2)</f>
        <v>0</v>
      </c>
      <c r="H11" s="238"/>
      <c r="I11" s="237">
        <f>ROUND(E11*H11,2)</f>
        <v>0</v>
      </c>
      <c r="J11" s="238"/>
      <c r="K11" s="237">
        <f>ROUND(E11*J11,2)</f>
        <v>0</v>
      </c>
      <c r="L11" s="237">
        <v>15</v>
      </c>
      <c r="M11" s="237">
        <f>G11*(1+L11/100)</f>
        <v>0</v>
      </c>
      <c r="N11" s="237">
        <v>4.6999999999999999E-4</v>
      </c>
      <c r="O11" s="237">
        <f>ROUND(E11*N11,2)</f>
        <v>0</v>
      </c>
      <c r="P11" s="237">
        <v>0</v>
      </c>
      <c r="Q11" s="237">
        <f>ROUND(E11*P11,2)</f>
        <v>0</v>
      </c>
      <c r="R11" s="237"/>
      <c r="S11" s="237" t="s">
        <v>104</v>
      </c>
      <c r="T11" s="237" t="s">
        <v>104</v>
      </c>
      <c r="U11" s="237">
        <v>0.35899999999999999</v>
      </c>
      <c r="V11" s="237">
        <f>ROUND(E11*U11,2)</f>
        <v>2.08</v>
      </c>
      <c r="W11" s="237"/>
      <c r="X11" s="237" t="s">
        <v>105</v>
      </c>
      <c r="Y11" s="217"/>
      <c r="Z11" s="217"/>
      <c r="AA11" s="217"/>
      <c r="AB11" s="217"/>
      <c r="AC11" s="217"/>
      <c r="AD11" s="217"/>
      <c r="AE11" s="217"/>
      <c r="AF11" s="217"/>
      <c r="AG11" s="217" t="s">
        <v>106</v>
      </c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</row>
    <row r="12" spans="1:60" outlineLevel="1" x14ac:dyDescent="0.2">
      <c r="A12" s="234"/>
      <c r="B12" s="235"/>
      <c r="C12" s="270" t="s">
        <v>107</v>
      </c>
      <c r="D12" s="258"/>
      <c r="E12" s="258"/>
      <c r="F12" s="258"/>
      <c r="G12" s="258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7"/>
      <c r="Y12" s="217"/>
      <c r="Z12" s="217"/>
      <c r="AA12" s="217"/>
      <c r="AB12" s="217"/>
      <c r="AC12" s="217"/>
      <c r="AD12" s="217"/>
      <c r="AE12" s="217"/>
      <c r="AF12" s="217"/>
      <c r="AG12" s="217" t="s">
        <v>108</v>
      </c>
      <c r="AH12" s="217"/>
      <c r="AI12" s="217"/>
      <c r="AJ12" s="217"/>
      <c r="AK12" s="217"/>
      <c r="AL12" s="217"/>
      <c r="AM12" s="217"/>
      <c r="AN12" s="217"/>
      <c r="AO12" s="217"/>
      <c r="AP12" s="217"/>
      <c r="AQ12" s="217"/>
      <c r="AR12" s="217"/>
      <c r="AS12" s="217"/>
      <c r="AT12" s="217"/>
      <c r="AU12" s="217"/>
      <c r="AV12" s="217"/>
      <c r="AW12" s="217"/>
      <c r="AX12" s="217"/>
      <c r="AY12" s="217"/>
      <c r="AZ12" s="217"/>
      <c r="BA12" s="217"/>
      <c r="BB12" s="217"/>
      <c r="BC12" s="217"/>
      <c r="BD12" s="217"/>
      <c r="BE12" s="217"/>
      <c r="BF12" s="217"/>
      <c r="BG12" s="217"/>
      <c r="BH12" s="217"/>
    </row>
    <row r="13" spans="1:60" outlineLevel="1" x14ac:dyDescent="0.2">
      <c r="A13" s="252">
        <v>3</v>
      </c>
      <c r="B13" s="253" t="s">
        <v>111</v>
      </c>
      <c r="C13" s="269" t="s">
        <v>112</v>
      </c>
      <c r="D13" s="254" t="s">
        <v>103</v>
      </c>
      <c r="E13" s="255">
        <v>0.5</v>
      </c>
      <c r="F13" s="256"/>
      <c r="G13" s="257">
        <f>ROUND(E13*F13,2)</f>
        <v>0</v>
      </c>
      <c r="H13" s="238"/>
      <c r="I13" s="237">
        <f>ROUND(E13*H13,2)</f>
        <v>0</v>
      </c>
      <c r="J13" s="238"/>
      <c r="K13" s="237">
        <f>ROUND(E13*J13,2)</f>
        <v>0</v>
      </c>
      <c r="L13" s="237">
        <v>15</v>
      </c>
      <c r="M13" s="237">
        <f>G13*(1+L13/100)</f>
        <v>0</v>
      </c>
      <c r="N13" s="237">
        <v>6.9999999999999999E-4</v>
      </c>
      <c r="O13" s="237">
        <f>ROUND(E13*N13,2)</f>
        <v>0</v>
      </c>
      <c r="P13" s="237">
        <v>0</v>
      </c>
      <c r="Q13" s="237">
        <f>ROUND(E13*P13,2)</f>
        <v>0</v>
      </c>
      <c r="R13" s="237"/>
      <c r="S13" s="237" t="s">
        <v>104</v>
      </c>
      <c r="T13" s="237" t="s">
        <v>104</v>
      </c>
      <c r="U13" s="237">
        <v>0.45200000000000001</v>
      </c>
      <c r="V13" s="237">
        <f>ROUND(E13*U13,2)</f>
        <v>0.23</v>
      </c>
      <c r="W13" s="237"/>
      <c r="X13" s="237" t="s">
        <v>105</v>
      </c>
      <c r="Y13" s="217"/>
      <c r="Z13" s="217"/>
      <c r="AA13" s="217"/>
      <c r="AB13" s="217"/>
      <c r="AC13" s="217"/>
      <c r="AD13" s="217"/>
      <c r="AE13" s="217"/>
      <c r="AF13" s="217"/>
      <c r="AG13" s="217" t="s">
        <v>106</v>
      </c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7"/>
      <c r="BH13" s="217"/>
    </row>
    <row r="14" spans="1:60" outlineLevel="1" x14ac:dyDescent="0.2">
      <c r="A14" s="234"/>
      <c r="B14" s="235"/>
      <c r="C14" s="270" t="s">
        <v>107</v>
      </c>
      <c r="D14" s="258"/>
      <c r="E14" s="258"/>
      <c r="F14" s="258"/>
      <c r="G14" s="258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37"/>
      <c r="X14" s="237"/>
      <c r="Y14" s="217"/>
      <c r="Z14" s="217"/>
      <c r="AA14" s="217"/>
      <c r="AB14" s="217"/>
      <c r="AC14" s="217"/>
      <c r="AD14" s="217"/>
      <c r="AE14" s="217"/>
      <c r="AF14" s="217"/>
      <c r="AG14" s="217" t="s">
        <v>108</v>
      </c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  <c r="BH14" s="217"/>
    </row>
    <row r="15" spans="1:60" outlineLevel="1" x14ac:dyDescent="0.2">
      <c r="A15" s="252">
        <v>4</v>
      </c>
      <c r="B15" s="253" t="s">
        <v>113</v>
      </c>
      <c r="C15" s="269" t="s">
        <v>114</v>
      </c>
      <c r="D15" s="254" t="s">
        <v>103</v>
      </c>
      <c r="E15" s="255">
        <v>0.63</v>
      </c>
      <c r="F15" s="256"/>
      <c r="G15" s="257">
        <f>ROUND(E15*F15,2)</f>
        <v>0</v>
      </c>
      <c r="H15" s="238"/>
      <c r="I15" s="237">
        <f>ROUND(E15*H15,2)</f>
        <v>0</v>
      </c>
      <c r="J15" s="238"/>
      <c r="K15" s="237">
        <f>ROUND(E15*J15,2)</f>
        <v>0</v>
      </c>
      <c r="L15" s="237">
        <v>15</v>
      </c>
      <c r="M15" s="237">
        <f>G15*(1+L15/100)</f>
        <v>0</v>
      </c>
      <c r="N15" s="237">
        <v>1.5200000000000001E-3</v>
      </c>
      <c r="O15" s="237">
        <f>ROUND(E15*N15,2)</f>
        <v>0</v>
      </c>
      <c r="P15" s="237">
        <v>0</v>
      </c>
      <c r="Q15" s="237">
        <f>ROUND(E15*P15,2)</f>
        <v>0</v>
      </c>
      <c r="R15" s="237"/>
      <c r="S15" s="237" t="s">
        <v>104</v>
      </c>
      <c r="T15" s="237" t="s">
        <v>104</v>
      </c>
      <c r="U15" s="237">
        <v>1.173</v>
      </c>
      <c r="V15" s="237">
        <f>ROUND(E15*U15,2)</f>
        <v>0.74</v>
      </c>
      <c r="W15" s="237"/>
      <c r="X15" s="237" t="s">
        <v>105</v>
      </c>
      <c r="Y15" s="217"/>
      <c r="Z15" s="217"/>
      <c r="AA15" s="217"/>
      <c r="AB15" s="217"/>
      <c r="AC15" s="217"/>
      <c r="AD15" s="217"/>
      <c r="AE15" s="217"/>
      <c r="AF15" s="217"/>
      <c r="AG15" s="217" t="s">
        <v>106</v>
      </c>
      <c r="AH15" s="217"/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7"/>
      <c r="BF15" s="217"/>
      <c r="BG15" s="217"/>
      <c r="BH15" s="217"/>
    </row>
    <row r="16" spans="1:60" outlineLevel="1" x14ac:dyDescent="0.2">
      <c r="A16" s="234"/>
      <c r="B16" s="235"/>
      <c r="C16" s="270" t="s">
        <v>107</v>
      </c>
      <c r="D16" s="258"/>
      <c r="E16" s="258"/>
      <c r="F16" s="258"/>
      <c r="G16" s="258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217"/>
      <c r="Z16" s="217"/>
      <c r="AA16" s="217"/>
      <c r="AB16" s="217"/>
      <c r="AC16" s="217"/>
      <c r="AD16" s="217"/>
      <c r="AE16" s="217"/>
      <c r="AF16" s="217"/>
      <c r="AG16" s="217" t="s">
        <v>108</v>
      </c>
      <c r="AH16" s="217"/>
      <c r="AI16" s="217"/>
      <c r="AJ16" s="217"/>
      <c r="AK16" s="217"/>
      <c r="AL16" s="217"/>
      <c r="AM16" s="217"/>
      <c r="AN16" s="217"/>
      <c r="AO16" s="217"/>
      <c r="AP16" s="217"/>
      <c r="AQ16" s="217"/>
      <c r="AR16" s="217"/>
      <c r="AS16" s="217"/>
      <c r="AT16" s="217"/>
      <c r="AU16" s="217"/>
      <c r="AV16" s="217"/>
      <c r="AW16" s="217"/>
      <c r="AX16" s="217"/>
      <c r="AY16" s="217"/>
      <c r="AZ16" s="217"/>
      <c r="BA16" s="217"/>
      <c r="BB16" s="217"/>
      <c r="BC16" s="217"/>
      <c r="BD16" s="217"/>
      <c r="BE16" s="217"/>
      <c r="BF16" s="217"/>
      <c r="BG16" s="217"/>
      <c r="BH16" s="217"/>
    </row>
    <row r="17" spans="1:60" outlineLevel="1" x14ac:dyDescent="0.2">
      <c r="A17" s="234">
        <v>5</v>
      </c>
      <c r="B17" s="235" t="s">
        <v>115</v>
      </c>
      <c r="C17" s="271" t="s">
        <v>116</v>
      </c>
      <c r="D17" s="236" t="s">
        <v>0</v>
      </c>
      <c r="E17" s="259"/>
      <c r="F17" s="238"/>
      <c r="G17" s="237">
        <f>ROUND(E17*F17,2)</f>
        <v>0</v>
      </c>
      <c r="H17" s="238"/>
      <c r="I17" s="237">
        <f>ROUND(E17*H17,2)</f>
        <v>0</v>
      </c>
      <c r="J17" s="238"/>
      <c r="K17" s="237">
        <f>ROUND(E17*J17,2)</f>
        <v>0</v>
      </c>
      <c r="L17" s="237">
        <v>15</v>
      </c>
      <c r="M17" s="237">
        <f>G17*(1+L17/100)</f>
        <v>0</v>
      </c>
      <c r="N17" s="237">
        <v>0</v>
      </c>
      <c r="O17" s="237">
        <f>ROUND(E17*N17,2)</f>
        <v>0</v>
      </c>
      <c r="P17" s="237">
        <v>0</v>
      </c>
      <c r="Q17" s="237">
        <f>ROUND(E17*P17,2)</f>
        <v>0</v>
      </c>
      <c r="R17" s="237"/>
      <c r="S17" s="237" t="s">
        <v>104</v>
      </c>
      <c r="T17" s="237" t="s">
        <v>104</v>
      </c>
      <c r="U17" s="237">
        <v>0</v>
      </c>
      <c r="V17" s="237">
        <f>ROUND(E17*U17,2)</f>
        <v>0</v>
      </c>
      <c r="W17" s="237"/>
      <c r="X17" s="237" t="s">
        <v>117</v>
      </c>
      <c r="Y17" s="217"/>
      <c r="Z17" s="217"/>
      <c r="AA17" s="217"/>
      <c r="AB17" s="217"/>
      <c r="AC17" s="217"/>
      <c r="AD17" s="217"/>
      <c r="AE17" s="217"/>
      <c r="AF17" s="217"/>
      <c r="AG17" s="217" t="s">
        <v>118</v>
      </c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7"/>
      <c r="BF17" s="217"/>
      <c r="BG17" s="217"/>
      <c r="BH17" s="217"/>
    </row>
    <row r="18" spans="1:60" outlineLevel="1" x14ac:dyDescent="0.2">
      <c r="A18" s="234">
        <v>6</v>
      </c>
      <c r="B18" s="235" t="s">
        <v>119</v>
      </c>
      <c r="C18" s="271" t="s">
        <v>120</v>
      </c>
      <c r="D18" s="236" t="s">
        <v>0</v>
      </c>
      <c r="E18" s="259"/>
      <c r="F18" s="238"/>
      <c r="G18" s="237">
        <f>ROUND(E18*F18,2)</f>
        <v>0</v>
      </c>
      <c r="H18" s="238"/>
      <c r="I18" s="237">
        <f>ROUND(E18*H18,2)</f>
        <v>0</v>
      </c>
      <c r="J18" s="238"/>
      <c r="K18" s="237">
        <f>ROUND(E18*J18,2)</f>
        <v>0</v>
      </c>
      <c r="L18" s="237">
        <v>15</v>
      </c>
      <c r="M18" s="237">
        <f>G18*(1+L18/100)</f>
        <v>0</v>
      </c>
      <c r="N18" s="237">
        <v>0</v>
      </c>
      <c r="O18" s="237">
        <f>ROUND(E18*N18,2)</f>
        <v>0</v>
      </c>
      <c r="P18" s="237">
        <v>0</v>
      </c>
      <c r="Q18" s="237">
        <f>ROUND(E18*P18,2)</f>
        <v>0</v>
      </c>
      <c r="R18" s="237"/>
      <c r="S18" s="237" t="s">
        <v>104</v>
      </c>
      <c r="T18" s="237" t="s">
        <v>104</v>
      </c>
      <c r="U18" s="237">
        <v>0</v>
      </c>
      <c r="V18" s="237">
        <f>ROUND(E18*U18,2)</f>
        <v>0</v>
      </c>
      <c r="W18" s="237"/>
      <c r="X18" s="237" t="s">
        <v>117</v>
      </c>
      <c r="Y18" s="217"/>
      <c r="Z18" s="217"/>
      <c r="AA18" s="217"/>
      <c r="AB18" s="217"/>
      <c r="AC18" s="217"/>
      <c r="AD18" s="217"/>
      <c r="AE18" s="217"/>
      <c r="AF18" s="217"/>
      <c r="AG18" s="217" t="s">
        <v>118</v>
      </c>
      <c r="AH18" s="217"/>
      <c r="AI18" s="217"/>
      <c r="AJ18" s="217"/>
      <c r="AK18" s="217"/>
      <c r="AL18" s="217"/>
      <c r="AM18" s="217"/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  <c r="AX18" s="217"/>
      <c r="AY18" s="217"/>
      <c r="AZ18" s="217"/>
      <c r="BA18" s="217"/>
      <c r="BB18" s="217"/>
      <c r="BC18" s="217"/>
      <c r="BD18" s="217"/>
      <c r="BE18" s="217"/>
      <c r="BF18" s="217"/>
      <c r="BG18" s="217"/>
      <c r="BH18" s="217"/>
    </row>
    <row r="19" spans="1:60" x14ac:dyDescent="0.2">
      <c r="A19" s="242" t="s">
        <v>99</v>
      </c>
      <c r="B19" s="243" t="s">
        <v>66</v>
      </c>
      <c r="C19" s="268" t="s">
        <v>67</v>
      </c>
      <c r="D19" s="244"/>
      <c r="E19" s="245"/>
      <c r="F19" s="246"/>
      <c r="G19" s="247">
        <f>SUMIF(AG20:AG34,"&lt;&gt;NOR",G20:G34)</f>
        <v>0</v>
      </c>
      <c r="H19" s="241"/>
      <c r="I19" s="241">
        <f>SUM(I20:I34)</f>
        <v>0</v>
      </c>
      <c r="J19" s="241"/>
      <c r="K19" s="241">
        <f>SUM(K20:K34)</f>
        <v>0</v>
      </c>
      <c r="L19" s="241"/>
      <c r="M19" s="241">
        <f>SUM(M20:M34)</f>
        <v>0</v>
      </c>
      <c r="N19" s="241"/>
      <c r="O19" s="241">
        <f>SUM(O20:O34)</f>
        <v>6.9999999999999993E-2</v>
      </c>
      <c r="P19" s="241"/>
      <c r="Q19" s="241">
        <f>SUM(Q20:Q34)</f>
        <v>0</v>
      </c>
      <c r="R19" s="241"/>
      <c r="S19" s="241"/>
      <c r="T19" s="241"/>
      <c r="U19" s="241"/>
      <c r="V19" s="241">
        <f>SUM(V20:V34)</f>
        <v>9.7100000000000009</v>
      </c>
      <c r="W19" s="241"/>
      <c r="X19" s="241"/>
      <c r="AG19" t="s">
        <v>100</v>
      </c>
    </row>
    <row r="20" spans="1:60" outlineLevel="1" x14ac:dyDescent="0.2">
      <c r="A20" s="252">
        <v>7</v>
      </c>
      <c r="B20" s="253" t="s">
        <v>121</v>
      </c>
      <c r="C20" s="269" t="s">
        <v>122</v>
      </c>
      <c r="D20" s="254" t="s">
        <v>103</v>
      </c>
      <c r="E20" s="255">
        <v>11</v>
      </c>
      <c r="F20" s="256"/>
      <c r="G20" s="257">
        <f>ROUND(E20*F20,2)</f>
        <v>0</v>
      </c>
      <c r="H20" s="238"/>
      <c r="I20" s="237">
        <f>ROUND(E20*H20,2)</f>
        <v>0</v>
      </c>
      <c r="J20" s="238"/>
      <c r="K20" s="237">
        <f>ROUND(E20*J20,2)</f>
        <v>0</v>
      </c>
      <c r="L20" s="237">
        <v>15</v>
      </c>
      <c r="M20" s="237">
        <f>G20*(1+L20/100)</f>
        <v>0</v>
      </c>
      <c r="N20" s="237">
        <v>3.9899999999999996E-3</v>
      </c>
      <c r="O20" s="237">
        <f>ROUND(E20*N20,2)</f>
        <v>0.04</v>
      </c>
      <c r="P20" s="237">
        <v>0</v>
      </c>
      <c r="Q20" s="237">
        <f>ROUND(E20*P20,2)</f>
        <v>0</v>
      </c>
      <c r="R20" s="237"/>
      <c r="S20" s="237" t="s">
        <v>104</v>
      </c>
      <c r="T20" s="237" t="s">
        <v>104</v>
      </c>
      <c r="U20" s="237">
        <v>0.54290000000000005</v>
      </c>
      <c r="V20" s="237">
        <f>ROUND(E20*U20,2)</f>
        <v>5.97</v>
      </c>
      <c r="W20" s="237"/>
      <c r="X20" s="237" t="s">
        <v>105</v>
      </c>
      <c r="Y20" s="217"/>
      <c r="Z20" s="217"/>
      <c r="AA20" s="217"/>
      <c r="AB20" s="217"/>
      <c r="AC20" s="217"/>
      <c r="AD20" s="217"/>
      <c r="AE20" s="217"/>
      <c r="AF20" s="217"/>
      <c r="AG20" s="217" t="s">
        <v>106</v>
      </c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7"/>
      <c r="BF20" s="217"/>
      <c r="BG20" s="217"/>
      <c r="BH20" s="217"/>
    </row>
    <row r="21" spans="1:60" outlineLevel="1" x14ac:dyDescent="0.2">
      <c r="A21" s="234"/>
      <c r="B21" s="235"/>
      <c r="C21" s="270" t="s">
        <v>123</v>
      </c>
      <c r="D21" s="258"/>
      <c r="E21" s="258"/>
      <c r="F21" s="258"/>
      <c r="G21" s="258"/>
      <c r="H21" s="237"/>
      <c r="I21" s="237"/>
      <c r="J21" s="237"/>
      <c r="K21" s="237"/>
      <c r="L21" s="237"/>
      <c r="M21" s="237"/>
      <c r="N21" s="237"/>
      <c r="O21" s="237"/>
      <c r="P21" s="237"/>
      <c r="Q21" s="237"/>
      <c r="R21" s="237"/>
      <c r="S21" s="237"/>
      <c r="T21" s="237"/>
      <c r="U21" s="237"/>
      <c r="V21" s="237"/>
      <c r="W21" s="237"/>
      <c r="X21" s="237"/>
      <c r="Y21" s="217"/>
      <c r="Z21" s="217"/>
      <c r="AA21" s="217"/>
      <c r="AB21" s="217"/>
      <c r="AC21" s="217"/>
      <c r="AD21" s="217"/>
      <c r="AE21" s="217"/>
      <c r="AF21" s="217"/>
      <c r="AG21" s="217" t="s">
        <v>108</v>
      </c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7"/>
      <c r="BF21" s="217"/>
      <c r="BG21" s="217"/>
      <c r="BH21" s="217"/>
    </row>
    <row r="22" spans="1:60" outlineLevel="1" x14ac:dyDescent="0.2">
      <c r="A22" s="234"/>
      <c r="B22" s="235"/>
      <c r="C22" s="272" t="s">
        <v>124</v>
      </c>
      <c r="D22" s="260"/>
      <c r="E22" s="260"/>
      <c r="F22" s="260"/>
      <c r="G22" s="260"/>
      <c r="H22" s="237"/>
      <c r="I22" s="237"/>
      <c r="J22" s="237"/>
      <c r="K22" s="237"/>
      <c r="L22" s="237"/>
      <c r="M22" s="237"/>
      <c r="N22" s="237"/>
      <c r="O22" s="237"/>
      <c r="P22" s="237"/>
      <c r="Q22" s="237"/>
      <c r="R22" s="237"/>
      <c r="S22" s="237"/>
      <c r="T22" s="237"/>
      <c r="U22" s="237"/>
      <c r="V22" s="237"/>
      <c r="W22" s="237"/>
      <c r="X22" s="237"/>
      <c r="Y22" s="217"/>
      <c r="Z22" s="217"/>
      <c r="AA22" s="217"/>
      <c r="AB22" s="217"/>
      <c r="AC22" s="217"/>
      <c r="AD22" s="217"/>
      <c r="AE22" s="217"/>
      <c r="AF22" s="217"/>
      <c r="AG22" s="217" t="s">
        <v>108</v>
      </c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</row>
    <row r="23" spans="1:60" outlineLevel="1" x14ac:dyDescent="0.2">
      <c r="A23" s="252">
        <v>8</v>
      </c>
      <c r="B23" s="253" t="s">
        <v>125</v>
      </c>
      <c r="C23" s="269" t="s">
        <v>126</v>
      </c>
      <c r="D23" s="254" t="s">
        <v>103</v>
      </c>
      <c r="E23" s="255">
        <v>4</v>
      </c>
      <c r="F23" s="256"/>
      <c r="G23" s="257">
        <f>ROUND(E23*F23,2)</f>
        <v>0</v>
      </c>
      <c r="H23" s="238"/>
      <c r="I23" s="237">
        <f>ROUND(E23*H23,2)</f>
        <v>0</v>
      </c>
      <c r="J23" s="238"/>
      <c r="K23" s="237">
        <f>ROUND(E23*J23,2)</f>
        <v>0</v>
      </c>
      <c r="L23" s="237">
        <v>15</v>
      </c>
      <c r="M23" s="237">
        <f>G23*(1+L23/100)</f>
        <v>0</v>
      </c>
      <c r="N23" s="237">
        <v>5.1799999999999997E-3</v>
      </c>
      <c r="O23" s="237">
        <f>ROUND(E23*N23,2)</f>
        <v>0.02</v>
      </c>
      <c r="P23" s="237">
        <v>0</v>
      </c>
      <c r="Q23" s="237">
        <f>ROUND(E23*P23,2)</f>
        <v>0</v>
      </c>
      <c r="R23" s="237"/>
      <c r="S23" s="237" t="s">
        <v>104</v>
      </c>
      <c r="T23" s="237" t="s">
        <v>104</v>
      </c>
      <c r="U23" s="237">
        <v>0.63429999999999997</v>
      </c>
      <c r="V23" s="237">
        <f>ROUND(E23*U23,2)</f>
        <v>2.54</v>
      </c>
      <c r="W23" s="237"/>
      <c r="X23" s="237" t="s">
        <v>105</v>
      </c>
      <c r="Y23" s="217"/>
      <c r="Z23" s="217"/>
      <c r="AA23" s="217"/>
      <c r="AB23" s="217"/>
      <c r="AC23" s="217"/>
      <c r="AD23" s="217"/>
      <c r="AE23" s="217"/>
      <c r="AF23" s="217"/>
      <c r="AG23" s="217" t="s">
        <v>106</v>
      </c>
      <c r="AH23" s="217"/>
      <c r="AI23" s="217"/>
      <c r="AJ23" s="217"/>
      <c r="AK23" s="217"/>
      <c r="AL23" s="217"/>
      <c r="AM23" s="217"/>
      <c r="AN23" s="217"/>
      <c r="AO23" s="217"/>
      <c r="AP23" s="217"/>
      <c r="AQ23" s="217"/>
      <c r="AR23" s="217"/>
      <c r="AS23" s="217"/>
      <c r="AT23" s="217"/>
      <c r="AU23" s="217"/>
      <c r="AV23" s="217"/>
      <c r="AW23" s="217"/>
      <c r="AX23" s="217"/>
      <c r="AY23" s="217"/>
      <c r="AZ23" s="217"/>
      <c r="BA23" s="217"/>
      <c r="BB23" s="217"/>
      <c r="BC23" s="217"/>
      <c r="BD23" s="217"/>
      <c r="BE23" s="217"/>
      <c r="BF23" s="217"/>
      <c r="BG23" s="217"/>
      <c r="BH23" s="217"/>
    </row>
    <row r="24" spans="1:60" outlineLevel="1" x14ac:dyDescent="0.2">
      <c r="A24" s="234"/>
      <c r="B24" s="235"/>
      <c r="C24" s="270" t="s">
        <v>123</v>
      </c>
      <c r="D24" s="258"/>
      <c r="E24" s="258"/>
      <c r="F24" s="258"/>
      <c r="G24" s="258"/>
      <c r="H24" s="237"/>
      <c r="I24" s="237"/>
      <c r="J24" s="237"/>
      <c r="K24" s="237"/>
      <c r="L24" s="237"/>
      <c r="M24" s="237"/>
      <c r="N24" s="237"/>
      <c r="O24" s="237"/>
      <c r="P24" s="237"/>
      <c r="Q24" s="237"/>
      <c r="R24" s="237"/>
      <c r="S24" s="237"/>
      <c r="T24" s="237"/>
      <c r="U24" s="237"/>
      <c r="V24" s="237"/>
      <c r="W24" s="237"/>
      <c r="X24" s="237"/>
      <c r="Y24" s="217"/>
      <c r="Z24" s="217"/>
      <c r="AA24" s="217"/>
      <c r="AB24" s="217"/>
      <c r="AC24" s="217"/>
      <c r="AD24" s="217"/>
      <c r="AE24" s="217"/>
      <c r="AF24" s="217"/>
      <c r="AG24" s="217" t="s">
        <v>108</v>
      </c>
      <c r="AH24" s="217"/>
      <c r="AI24" s="217"/>
      <c r="AJ24" s="217"/>
      <c r="AK24" s="217"/>
      <c r="AL24" s="217"/>
      <c r="AM24" s="217"/>
      <c r="AN24" s="217"/>
      <c r="AO24" s="217"/>
      <c r="AP24" s="217"/>
      <c r="AQ24" s="217"/>
      <c r="AR24" s="217"/>
      <c r="AS24" s="217"/>
      <c r="AT24" s="217"/>
      <c r="AU24" s="217"/>
      <c r="AV24" s="217"/>
      <c r="AW24" s="217"/>
      <c r="AX24" s="217"/>
      <c r="AY24" s="217"/>
      <c r="AZ24" s="217"/>
      <c r="BA24" s="217"/>
      <c r="BB24" s="217"/>
      <c r="BC24" s="217"/>
      <c r="BD24" s="217"/>
      <c r="BE24" s="217"/>
      <c r="BF24" s="217"/>
      <c r="BG24" s="217"/>
      <c r="BH24" s="217"/>
    </row>
    <row r="25" spans="1:60" outlineLevel="1" x14ac:dyDescent="0.2">
      <c r="A25" s="234"/>
      <c r="B25" s="235"/>
      <c r="C25" s="272" t="s">
        <v>124</v>
      </c>
      <c r="D25" s="260"/>
      <c r="E25" s="260"/>
      <c r="F25" s="260"/>
      <c r="G25" s="260"/>
      <c r="H25" s="237"/>
      <c r="I25" s="237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17"/>
      <c r="Z25" s="217"/>
      <c r="AA25" s="217"/>
      <c r="AB25" s="217"/>
      <c r="AC25" s="217"/>
      <c r="AD25" s="217"/>
      <c r="AE25" s="217"/>
      <c r="AF25" s="217"/>
      <c r="AG25" s="217" t="s">
        <v>108</v>
      </c>
      <c r="AH25" s="217"/>
      <c r="AI25" s="217"/>
      <c r="AJ25" s="217"/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17"/>
      <c r="AY25" s="217"/>
      <c r="AZ25" s="217"/>
      <c r="BA25" s="217"/>
      <c r="BB25" s="217"/>
      <c r="BC25" s="217"/>
      <c r="BD25" s="217"/>
      <c r="BE25" s="217"/>
      <c r="BF25" s="217"/>
      <c r="BG25" s="217"/>
      <c r="BH25" s="217"/>
    </row>
    <row r="26" spans="1:60" outlineLevel="1" x14ac:dyDescent="0.2">
      <c r="A26" s="261">
        <v>9</v>
      </c>
      <c r="B26" s="262" t="s">
        <v>127</v>
      </c>
      <c r="C26" s="273" t="s">
        <v>128</v>
      </c>
      <c r="D26" s="263" t="s">
        <v>103</v>
      </c>
      <c r="E26" s="264">
        <v>12</v>
      </c>
      <c r="F26" s="265"/>
      <c r="G26" s="266">
        <f>ROUND(E26*F26,2)</f>
        <v>0</v>
      </c>
      <c r="H26" s="238"/>
      <c r="I26" s="237">
        <f>ROUND(E26*H26,2)</f>
        <v>0</v>
      </c>
      <c r="J26" s="238"/>
      <c r="K26" s="237">
        <f>ROUND(E26*J26,2)</f>
        <v>0</v>
      </c>
      <c r="L26" s="237">
        <v>15</v>
      </c>
      <c r="M26" s="237">
        <f>G26*(1+L26/100)</f>
        <v>0</v>
      </c>
      <c r="N26" s="237">
        <v>3.0000000000000001E-5</v>
      </c>
      <c r="O26" s="237">
        <f>ROUND(E26*N26,2)</f>
        <v>0</v>
      </c>
      <c r="P26" s="237">
        <v>0</v>
      </c>
      <c r="Q26" s="237">
        <f>ROUND(E26*P26,2)</f>
        <v>0</v>
      </c>
      <c r="R26" s="237" t="s">
        <v>129</v>
      </c>
      <c r="S26" s="237" t="s">
        <v>104</v>
      </c>
      <c r="T26" s="237" t="s">
        <v>104</v>
      </c>
      <c r="U26" s="237">
        <v>0</v>
      </c>
      <c r="V26" s="237">
        <f>ROUND(E26*U26,2)</f>
        <v>0</v>
      </c>
      <c r="W26" s="237"/>
      <c r="X26" s="237" t="s">
        <v>130</v>
      </c>
      <c r="Y26" s="217"/>
      <c r="Z26" s="217"/>
      <c r="AA26" s="217"/>
      <c r="AB26" s="217"/>
      <c r="AC26" s="217"/>
      <c r="AD26" s="217"/>
      <c r="AE26" s="217"/>
      <c r="AF26" s="217"/>
      <c r="AG26" s="217" t="s">
        <v>131</v>
      </c>
      <c r="AH26" s="217"/>
      <c r="AI26" s="217"/>
      <c r="AJ26" s="217"/>
      <c r="AK26" s="217"/>
      <c r="AL26" s="217"/>
      <c r="AM26" s="217"/>
      <c r="AN26" s="217"/>
      <c r="AO26" s="217"/>
      <c r="AP26" s="217"/>
      <c r="AQ26" s="217"/>
      <c r="AR26" s="217"/>
      <c r="AS26" s="217"/>
      <c r="AT26" s="217"/>
      <c r="AU26" s="217"/>
      <c r="AV26" s="217"/>
      <c r="AW26" s="217"/>
      <c r="AX26" s="217"/>
      <c r="AY26" s="217"/>
      <c r="AZ26" s="217"/>
      <c r="BA26" s="217"/>
      <c r="BB26" s="217"/>
      <c r="BC26" s="217"/>
      <c r="BD26" s="217"/>
      <c r="BE26" s="217"/>
      <c r="BF26" s="217"/>
      <c r="BG26" s="217"/>
      <c r="BH26" s="217"/>
    </row>
    <row r="27" spans="1:60" outlineLevel="1" x14ac:dyDescent="0.2">
      <c r="A27" s="261">
        <v>10</v>
      </c>
      <c r="B27" s="262" t="s">
        <v>132</v>
      </c>
      <c r="C27" s="273" t="s">
        <v>133</v>
      </c>
      <c r="D27" s="263" t="s">
        <v>103</v>
      </c>
      <c r="E27" s="264">
        <v>4</v>
      </c>
      <c r="F27" s="265"/>
      <c r="G27" s="266">
        <f>ROUND(E27*F27,2)</f>
        <v>0</v>
      </c>
      <c r="H27" s="238"/>
      <c r="I27" s="237">
        <f>ROUND(E27*H27,2)</f>
        <v>0</v>
      </c>
      <c r="J27" s="238"/>
      <c r="K27" s="237">
        <f>ROUND(E27*J27,2)</f>
        <v>0</v>
      </c>
      <c r="L27" s="237">
        <v>15</v>
      </c>
      <c r="M27" s="237">
        <f>G27*(1+L27/100)</f>
        <v>0</v>
      </c>
      <c r="N27" s="237">
        <v>6.0000000000000002E-5</v>
      </c>
      <c r="O27" s="237">
        <f>ROUND(E27*N27,2)</f>
        <v>0</v>
      </c>
      <c r="P27" s="237">
        <v>0</v>
      </c>
      <c r="Q27" s="237">
        <f>ROUND(E27*P27,2)</f>
        <v>0</v>
      </c>
      <c r="R27" s="237" t="s">
        <v>129</v>
      </c>
      <c r="S27" s="237" t="s">
        <v>104</v>
      </c>
      <c r="T27" s="237" t="s">
        <v>104</v>
      </c>
      <c r="U27" s="237">
        <v>0</v>
      </c>
      <c r="V27" s="237">
        <f>ROUND(E27*U27,2)</f>
        <v>0</v>
      </c>
      <c r="W27" s="237"/>
      <c r="X27" s="237" t="s">
        <v>130</v>
      </c>
      <c r="Y27" s="217"/>
      <c r="Z27" s="217"/>
      <c r="AA27" s="217"/>
      <c r="AB27" s="217"/>
      <c r="AC27" s="217"/>
      <c r="AD27" s="217"/>
      <c r="AE27" s="217"/>
      <c r="AF27" s="217"/>
      <c r="AG27" s="217" t="s">
        <v>131</v>
      </c>
      <c r="AH27" s="217"/>
      <c r="AI27" s="217"/>
      <c r="AJ27" s="217"/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  <c r="BC27" s="217"/>
      <c r="BD27" s="217"/>
      <c r="BE27" s="217"/>
      <c r="BF27" s="217"/>
      <c r="BG27" s="217"/>
      <c r="BH27" s="217"/>
    </row>
    <row r="28" spans="1:60" outlineLevel="1" x14ac:dyDescent="0.2">
      <c r="A28" s="252">
        <v>11</v>
      </c>
      <c r="B28" s="253" t="s">
        <v>134</v>
      </c>
      <c r="C28" s="269" t="s">
        <v>135</v>
      </c>
      <c r="D28" s="254" t="s">
        <v>136</v>
      </c>
      <c r="E28" s="255">
        <v>16</v>
      </c>
      <c r="F28" s="256"/>
      <c r="G28" s="257">
        <f>ROUND(E28*F28,2)</f>
        <v>0</v>
      </c>
      <c r="H28" s="238"/>
      <c r="I28" s="237">
        <f>ROUND(E28*H28,2)</f>
        <v>0</v>
      </c>
      <c r="J28" s="238"/>
      <c r="K28" s="237">
        <f>ROUND(E28*J28,2)</f>
        <v>0</v>
      </c>
      <c r="L28" s="237">
        <v>15</v>
      </c>
      <c r="M28" s="237">
        <f>G28*(1+L28/100)</f>
        <v>0</v>
      </c>
      <c r="N28" s="237">
        <v>0</v>
      </c>
      <c r="O28" s="237">
        <f>ROUND(E28*N28,2)</f>
        <v>0</v>
      </c>
      <c r="P28" s="237">
        <v>0</v>
      </c>
      <c r="Q28" s="237">
        <f>ROUND(E28*P28,2)</f>
        <v>0</v>
      </c>
      <c r="R28" s="237"/>
      <c r="S28" s="237" t="s">
        <v>137</v>
      </c>
      <c r="T28" s="237" t="s">
        <v>138</v>
      </c>
      <c r="U28" s="237">
        <v>0</v>
      </c>
      <c r="V28" s="237">
        <f>ROUND(E28*U28,2)</f>
        <v>0</v>
      </c>
      <c r="W28" s="237"/>
      <c r="X28" s="237" t="s">
        <v>105</v>
      </c>
      <c r="Y28" s="217"/>
      <c r="Z28" s="217"/>
      <c r="AA28" s="217"/>
      <c r="AB28" s="217"/>
      <c r="AC28" s="217"/>
      <c r="AD28" s="217"/>
      <c r="AE28" s="217"/>
      <c r="AF28" s="217"/>
      <c r="AG28" s="217" t="s">
        <v>106</v>
      </c>
      <c r="AH28" s="217"/>
      <c r="AI28" s="217"/>
      <c r="AJ28" s="217"/>
      <c r="AK28" s="217"/>
      <c r="AL28" s="217"/>
      <c r="AM28" s="217"/>
      <c r="AN28" s="217"/>
      <c r="AO28" s="217"/>
      <c r="AP28" s="217"/>
      <c r="AQ28" s="217"/>
      <c r="AR28" s="217"/>
      <c r="AS28" s="217"/>
      <c r="AT28" s="217"/>
      <c r="AU28" s="217"/>
      <c r="AV28" s="217"/>
      <c r="AW28" s="217"/>
      <c r="AX28" s="217"/>
      <c r="AY28" s="217"/>
      <c r="AZ28" s="217"/>
      <c r="BA28" s="217"/>
      <c r="BB28" s="217"/>
      <c r="BC28" s="217"/>
      <c r="BD28" s="217"/>
      <c r="BE28" s="217"/>
      <c r="BF28" s="217"/>
      <c r="BG28" s="217"/>
      <c r="BH28" s="217"/>
    </row>
    <row r="29" spans="1:60" outlineLevel="1" x14ac:dyDescent="0.2">
      <c r="A29" s="234"/>
      <c r="B29" s="235"/>
      <c r="C29" s="274" t="s">
        <v>139</v>
      </c>
      <c r="D29" s="239"/>
      <c r="E29" s="240">
        <v>12</v>
      </c>
      <c r="F29" s="237"/>
      <c r="G29" s="237"/>
      <c r="H29" s="237"/>
      <c r="I29" s="237"/>
      <c r="J29" s="237"/>
      <c r="K29" s="237"/>
      <c r="L29" s="237"/>
      <c r="M29" s="237"/>
      <c r="N29" s="237"/>
      <c r="O29" s="237"/>
      <c r="P29" s="237"/>
      <c r="Q29" s="237"/>
      <c r="R29" s="237"/>
      <c r="S29" s="237"/>
      <c r="T29" s="237"/>
      <c r="U29" s="237"/>
      <c r="V29" s="237"/>
      <c r="W29" s="237"/>
      <c r="X29" s="237"/>
      <c r="Y29" s="217"/>
      <c r="Z29" s="217"/>
      <c r="AA29" s="217"/>
      <c r="AB29" s="217"/>
      <c r="AC29" s="217"/>
      <c r="AD29" s="217"/>
      <c r="AE29" s="217"/>
      <c r="AF29" s="217"/>
      <c r="AG29" s="217" t="s">
        <v>140</v>
      </c>
      <c r="AH29" s="217">
        <v>5</v>
      </c>
      <c r="AI29" s="217"/>
      <c r="AJ29" s="217"/>
      <c r="AK29" s="217"/>
      <c r="AL29" s="217"/>
      <c r="AM29" s="217"/>
      <c r="AN29" s="217"/>
      <c r="AO29" s="217"/>
      <c r="AP29" s="217"/>
      <c r="AQ29" s="217"/>
      <c r="AR29" s="217"/>
      <c r="AS29" s="217"/>
      <c r="AT29" s="217"/>
      <c r="AU29" s="217"/>
      <c r="AV29" s="217"/>
      <c r="AW29" s="217"/>
      <c r="AX29" s="217"/>
      <c r="AY29" s="217"/>
      <c r="AZ29" s="217"/>
      <c r="BA29" s="217"/>
      <c r="BB29" s="217"/>
      <c r="BC29" s="217"/>
      <c r="BD29" s="217"/>
      <c r="BE29" s="217"/>
      <c r="BF29" s="217"/>
      <c r="BG29" s="217"/>
      <c r="BH29" s="217"/>
    </row>
    <row r="30" spans="1:60" outlineLevel="1" x14ac:dyDescent="0.2">
      <c r="A30" s="234"/>
      <c r="B30" s="235"/>
      <c r="C30" s="274" t="s">
        <v>141</v>
      </c>
      <c r="D30" s="239"/>
      <c r="E30" s="240">
        <v>4</v>
      </c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37"/>
      <c r="U30" s="237"/>
      <c r="V30" s="237"/>
      <c r="W30" s="237"/>
      <c r="X30" s="237"/>
      <c r="Y30" s="217"/>
      <c r="Z30" s="217"/>
      <c r="AA30" s="217"/>
      <c r="AB30" s="217"/>
      <c r="AC30" s="217"/>
      <c r="AD30" s="217"/>
      <c r="AE30" s="217"/>
      <c r="AF30" s="217"/>
      <c r="AG30" s="217" t="s">
        <v>140</v>
      </c>
      <c r="AH30" s="217">
        <v>5</v>
      </c>
      <c r="AI30" s="217"/>
      <c r="AJ30" s="217"/>
      <c r="AK30" s="217"/>
      <c r="AL30" s="217"/>
      <c r="AM30" s="217"/>
      <c r="AN30" s="217"/>
      <c r="AO30" s="217"/>
      <c r="AP30" s="217"/>
      <c r="AQ30" s="217"/>
      <c r="AR30" s="217"/>
      <c r="AS30" s="217"/>
      <c r="AT30" s="217"/>
      <c r="AU30" s="217"/>
      <c r="AV30" s="217"/>
      <c r="AW30" s="217"/>
      <c r="AX30" s="217"/>
      <c r="AY30" s="217"/>
      <c r="AZ30" s="217"/>
      <c r="BA30" s="217"/>
      <c r="BB30" s="217"/>
      <c r="BC30" s="217"/>
      <c r="BD30" s="217"/>
      <c r="BE30" s="217"/>
      <c r="BF30" s="217"/>
      <c r="BG30" s="217"/>
      <c r="BH30" s="217"/>
    </row>
    <row r="31" spans="1:60" outlineLevel="1" x14ac:dyDescent="0.2">
      <c r="A31" s="261">
        <v>12</v>
      </c>
      <c r="B31" s="262" t="s">
        <v>142</v>
      </c>
      <c r="C31" s="273" t="s">
        <v>143</v>
      </c>
      <c r="D31" s="263" t="s">
        <v>144</v>
      </c>
      <c r="E31" s="264">
        <v>2</v>
      </c>
      <c r="F31" s="265"/>
      <c r="G31" s="266">
        <f>ROUND(E31*F31,2)</f>
        <v>0</v>
      </c>
      <c r="H31" s="238"/>
      <c r="I31" s="237">
        <f>ROUND(E31*H31,2)</f>
        <v>0</v>
      </c>
      <c r="J31" s="238"/>
      <c r="K31" s="237">
        <f>ROUND(E31*J31,2)</f>
        <v>0</v>
      </c>
      <c r="L31" s="237">
        <v>15</v>
      </c>
      <c r="M31" s="237">
        <f>G31*(1+L31/100)</f>
        <v>0</v>
      </c>
      <c r="N31" s="237">
        <v>2.0000000000000001E-4</v>
      </c>
      <c r="O31" s="237">
        <f>ROUND(E31*N31,2)</f>
        <v>0</v>
      </c>
      <c r="P31" s="237">
        <v>0</v>
      </c>
      <c r="Q31" s="237">
        <f>ROUND(E31*P31,2)</f>
        <v>0</v>
      </c>
      <c r="R31" s="237"/>
      <c r="S31" s="237" t="s">
        <v>104</v>
      </c>
      <c r="T31" s="237" t="s">
        <v>104</v>
      </c>
      <c r="U31" s="237">
        <v>0.20699999999999999</v>
      </c>
      <c r="V31" s="237">
        <f>ROUND(E31*U31,2)</f>
        <v>0.41</v>
      </c>
      <c r="W31" s="237"/>
      <c r="X31" s="237" t="s">
        <v>105</v>
      </c>
      <c r="Y31" s="217"/>
      <c r="Z31" s="217"/>
      <c r="AA31" s="217"/>
      <c r="AB31" s="217"/>
      <c r="AC31" s="217"/>
      <c r="AD31" s="217"/>
      <c r="AE31" s="217"/>
      <c r="AF31" s="217"/>
      <c r="AG31" s="217" t="s">
        <v>106</v>
      </c>
      <c r="AH31" s="217"/>
      <c r="AI31" s="217"/>
      <c r="AJ31" s="217"/>
      <c r="AK31" s="217"/>
      <c r="AL31" s="217"/>
      <c r="AM31" s="217"/>
      <c r="AN31" s="217"/>
      <c r="AO31" s="217"/>
      <c r="AP31" s="217"/>
      <c r="AQ31" s="217"/>
      <c r="AR31" s="217"/>
      <c r="AS31" s="217"/>
      <c r="AT31" s="217"/>
      <c r="AU31" s="217"/>
      <c r="AV31" s="217"/>
      <c r="AW31" s="217"/>
      <c r="AX31" s="217"/>
      <c r="AY31" s="217"/>
      <c r="AZ31" s="217"/>
      <c r="BA31" s="217"/>
      <c r="BB31" s="217"/>
      <c r="BC31" s="217"/>
      <c r="BD31" s="217"/>
      <c r="BE31" s="217"/>
      <c r="BF31" s="217"/>
      <c r="BG31" s="217"/>
      <c r="BH31" s="217"/>
    </row>
    <row r="32" spans="1:60" outlineLevel="1" x14ac:dyDescent="0.2">
      <c r="A32" s="252">
        <v>13</v>
      </c>
      <c r="B32" s="253" t="s">
        <v>145</v>
      </c>
      <c r="C32" s="269" t="s">
        <v>146</v>
      </c>
      <c r="D32" s="254" t="s">
        <v>144</v>
      </c>
      <c r="E32" s="255">
        <v>2</v>
      </c>
      <c r="F32" s="256"/>
      <c r="G32" s="257">
        <f>ROUND(E32*F32,2)</f>
        <v>0</v>
      </c>
      <c r="H32" s="238"/>
      <c r="I32" s="237">
        <f>ROUND(E32*H32,2)</f>
        <v>0</v>
      </c>
      <c r="J32" s="238"/>
      <c r="K32" s="237">
        <f>ROUND(E32*J32,2)</f>
        <v>0</v>
      </c>
      <c r="L32" s="237">
        <v>15</v>
      </c>
      <c r="M32" s="237">
        <f>G32*(1+L32/100)</f>
        <v>0</v>
      </c>
      <c r="N32" s="237">
        <v>2.9399999999999999E-3</v>
      </c>
      <c r="O32" s="237">
        <f>ROUND(E32*N32,2)</f>
        <v>0.01</v>
      </c>
      <c r="P32" s="237">
        <v>0</v>
      </c>
      <c r="Q32" s="237">
        <f>ROUND(E32*P32,2)</f>
        <v>0</v>
      </c>
      <c r="R32" s="237"/>
      <c r="S32" s="237" t="s">
        <v>104</v>
      </c>
      <c r="T32" s="237" t="s">
        <v>104</v>
      </c>
      <c r="U32" s="237">
        <v>0.39300000000000002</v>
      </c>
      <c r="V32" s="237">
        <f>ROUND(E32*U32,2)</f>
        <v>0.79</v>
      </c>
      <c r="W32" s="237"/>
      <c r="X32" s="237" t="s">
        <v>105</v>
      </c>
      <c r="Y32" s="217"/>
      <c r="Z32" s="217"/>
      <c r="AA32" s="217"/>
      <c r="AB32" s="217"/>
      <c r="AC32" s="217"/>
      <c r="AD32" s="217"/>
      <c r="AE32" s="217"/>
      <c r="AF32" s="217"/>
      <c r="AG32" s="217" t="s">
        <v>106</v>
      </c>
      <c r="AH32" s="217"/>
      <c r="AI32" s="217"/>
      <c r="AJ32" s="217"/>
      <c r="AK32" s="217"/>
      <c r="AL32" s="217"/>
      <c r="AM32" s="217"/>
      <c r="AN32" s="217"/>
      <c r="AO32" s="217"/>
      <c r="AP32" s="217"/>
      <c r="AQ32" s="217"/>
      <c r="AR32" s="217"/>
      <c r="AS32" s="217"/>
      <c r="AT32" s="217"/>
      <c r="AU32" s="217"/>
      <c r="AV32" s="217"/>
      <c r="AW32" s="217"/>
      <c r="AX32" s="217"/>
      <c r="AY32" s="217"/>
      <c r="AZ32" s="217"/>
      <c r="BA32" s="217"/>
      <c r="BB32" s="217"/>
      <c r="BC32" s="217"/>
      <c r="BD32" s="217"/>
      <c r="BE32" s="217"/>
      <c r="BF32" s="217"/>
      <c r="BG32" s="217"/>
      <c r="BH32" s="217"/>
    </row>
    <row r="33" spans="1:60" outlineLevel="1" x14ac:dyDescent="0.2">
      <c r="A33" s="234">
        <v>14</v>
      </c>
      <c r="B33" s="235" t="s">
        <v>147</v>
      </c>
      <c r="C33" s="271" t="s">
        <v>148</v>
      </c>
      <c r="D33" s="236" t="s">
        <v>0</v>
      </c>
      <c r="E33" s="259"/>
      <c r="F33" s="238"/>
      <c r="G33" s="237">
        <f>ROUND(E33*F33,2)</f>
        <v>0</v>
      </c>
      <c r="H33" s="238"/>
      <c r="I33" s="237">
        <f>ROUND(E33*H33,2)</f>
        <v>0</v>
      </c>
      <c r="J33" s="238"/>
      <c r="K33" s="237">
        <f>ROUND(E33*J33,2)</f>
        <v>0</v>
      </c>
      <c r="L33" s="237">
        <v>15</v>
      </c>
      <c r="M33" s="237">
        <f>G33*(1+L33/100)</f>
        <v>0</v>
      </c>
      <c r="N33" s="237">
        <v>0</v>
      </c>
      <c r="O33" s="237">
        <f>ROUND(E33*N33,2)</f>
        <v>0</v>
      </c>
      <c r="P33" s="237">
        <v>0</v>
      </c>
      <c r="Q33" s="237">
        <f>ROUND(E33*P33,2)</f>
        <v>0</v>
      </c>
      <c r="R33" s="237"/>
      <c r="S33" s="237" t="s">
        <v>104</v>
      </c>
      <c r="T33" s="237" t="s">
        <v>104</v>
      </c>
      <c r="U33" s="237">
        <v>0</v>
      </c>
      <c r="V33" s="237">
        <f>ROUND(E33*U33,2)</f>
        <v>0</v>
      </c>
      <c r="W33" s="237"/>
      <c r="X33" s="237" t="s">
        <v>117</v>
      </c>
      <c r="Y33" s="217"/>
      <c r="Z33" s="217"/>
      <c r="AA33" s="217"/>
      <c r="AB33" s="217"/>
      <c r="AC33" s="217"/>
      <c r="AD33" s="217"/>
      <c r="AE33" s="217"/>
      <c r="AF33" s="217"/>
      <c r="AG33" s="217" t="s">
        <v>118</v>
      </c>
      <c r="AH33" s="217"/>
      <c r="AI33" s="217"/>
      <c r="AJ33" s="217"/>
      <c r="AK33" s="217"/>
      <c r="AL33" s="217"/>
      <c r="AM33" s="217"/>
      <c r="AN33" s="217"/>
      <c r="AO33" s="217"/>
      <c r="AP33" s="217"/>
      <c r="AQ33" s="217"/>
      <c r="AR33" s="217"/>
      <c r="AS33" s="217"/>
      <c r="AT33" s="217"/>
      <c r="AU33" s="217"/>
      <c r="AV33" s="217"/>
      <c r="AW33" s="217"/>
      <c r="AX33" s="217"/>
      <c r="AY33" s="217"/>
      <c r="AZ33" s="217"/>
      <c r="BA33" s="217"/>
      <c r="BB33" s="217"/>
      <c r="BC33" s="217"/>
      <c r="BD33" s="217"/>
      <c r="BE33" s="217"/>
      <c r="BF33" s="217"/>
      <c r="BG33" s="217"/>
      <c r="BH33" s="217"/>
    </row>
    <row r="34" spans="1:60" outlineLevel="1" x14ac:dyDescent="0.2">
      <c r="A34" s="234">
        <v>15</v>
      </c>
      <c r="B34" s="235" t="s">
        <v>149</v>
      </c>
      <c r="C34" s="271" t="s">
        <v>150</v>
      </c>
      <c r="D34" s="236" t="s">
        <v>0</v>
      </c>
      <c r="E34" s="259"/>
      <c r="F34" s="238"/>
      <c r="G34" s="237">
        <f>ROUND(E34*F34,2)</f>
        <v>0</v>
      </c>
      <c r="H34" s="238"/>
      <c r="I34" s="237">
        <f>ROUND(E34*H34,2)</f>
        <v>0</v>
      </c>
      <c r="J34" s="238"/>
      <c r="K34" s="237">
        <f>ROUND(E34*J34,2)</f>
        <v>0</v>
      </c>
      <c r="L34" s="237">
        <v>15</v>
      </c>
      <c r="M34" s="237">
        <f>G34*(1+L34/100)</f>
        <v>0</v>
      </c>
      <c r="N34" s="237">
        <v>0</v>
      </c>
      <c r="O34" s="237">
        <f>ROUND(E34*N34,2)</f>
        <v>0</v>
      </c>
      <c r="P34" s="237">
        <v>0</v>
      </c>
      <c r="Q34" s="237">
        <f>ROUND(E34*P34,2)</f>
        <v>0</v>
      </c>
      <c r="R34" s="237"/>
      <c r="S34" s="237" t="s">
        <v>104</v>
      </c>
      <c r="T34" s="237" t="s">
        <v>104</v>
      </c>
      <c r="U34" s="237">
        <v>0</v>
      </c>
      <c r="V34" s="237">
        <f>ROUND(E34*U34,2)</f>
        <v>0</v>
      </c>
      <c r="W34" s="237"/>
      <c r="X34" s="237" t="s">
        <v>117</v>
      </c>
      <c r="Y34" s="217"/>
      <c r="Z34" s="217"/>
      <c r="AA34" s="217"/>
      <c r="AB34" s="217"/>
      <c r="AC34" s="217"/>
      <c r="AD34" s="217"/>
      <c r="AE34" s="217"/>
      <c r="AF34" s="217"/>
      <c r="AG34" s="217" t="s">
        <v>118</v>
      </c>
      <c r="AH34" s="217"/>
      <c r="AI34" s="217"/>
      <c r="AJ34" s="217"/>
      <c r="AK34" s="217"/>
      <c r="AL34" s="217"/>
      <c r="AM34" s="217"/>
      <c r="AN34" s="217"/>
      <c r="AO34" s="217"/>
      <c r="AP34" s="217"/>
      <c r="AQ34" s="217"/>
      <c r="AR34" s="217"/>
      <c r="AS34" s="217"/>
      <c r="AT34" s="217"/>
      <c r="AU34" s="217"/>
      <c r="AV34" s="217"/>
      <c r="AW34" s="217"/>
      <c r="AX34" s="217"/>
      <c r="AY34" s="217"/>
      <c r="AZ34" s="217"/>
      <c r="BA34" s="217"/>
      <c r="BB34" s="217"/>
      <c r="BC34" s="217"/>
      <c r="BD34" s="217"/>
      <c r="BE34" s="217"/>
      <c r="BF34" s="217"/>
      <c r="BG34" s="217"/>
      <c r="BH34" s="217"/>
    </row>
    <row r="35" spans="1:60" x14ac:dyDescent="0.2">
      <c r="A35" s="242" t="s">
        <v>99</v>
      </c>
      <c r="B35" s="243" t="s">
        <v>68</v>
      </c>
      <c r="C35" s="268" t="s">
        <v>69</v>
      </c>
      <c r="D35" s="244"/>
      <c r="E35" s="245"/>
      <c r="F35" s="246"/>
      <c r="G35" s="247">
        <f>SUMIF(AG36:AG52,"&lt;&gt;NOR",G36:G52)</f>
        <v>0</v>
      </c>
      <c r="H35" s="241"/>
      <c r="I35" s="241">
        <f>SUM(I36:I52)</f>
        <v>0</v>
      </c>
      <c r="J35" s="241"/>
      <c r="K35" s="241">
        <f>SUM(K36:K52)</f>
        <v>0</v>
      </c>
      <c r="L35" s="241"/>
      <c r="M35" s="241">
        <f>SUM(M36:M52)</f>
        <v>0</v>
      </c>
      <c r="N35" s="241"/>
      <c r="O35" s="241">
        <f>SUM(O36:O52)</f>
        <v>0.08</v>
      </c>
      <c r="P35" s="241"/>
      <c r="Q35" s="241">
        <f>SUM(Q36:Q52)</f>
        <v>0</v>
      </c>
      <c r="R35" s="241"/>
      <c r="S35" s="241"/>
      <c r="T35" s="241"/>
      <c r="U35" s="241"/>
      <c r="V35" s="241">
        <f>SUM(V36:V52)</f>
        <v>8.0500000000000007</v>
      </c>
      <c r="W35" s="241"/>
      <c r="X35" s="241"/>
      <c r="AG35" t="s">
        <v>100</v>
      </c>
    </row>
    <row r="36" spans="1:60" ht="22.5" outlineLevel="1" x14ac:dyDescent="0.2">
      <c r="A36" s="261">
        <v>16</v>
      </c>
      <c r="B36" s="262" t="s">
        <v>151</v>
      </c>
      <c r="C36" s="273" t="s">
        <v>152</v>
      </c>
      <c r="D36" s="263" t="s">
        <v>144</v>
      </c>
      <c r="E36" s="264">
        <v>1</v>
      </c>
      <c r="F36" s="265"/>
      <c r="G36" s="266">
        <f>ROUND(E36*F36,2)</f>
        <v>0</v>
      </c>
      <c r="H36" s="238"/>
      <c r="I36" s="237">
        <f>ROUND(E36*H36,2)</f>
        <v>0</v>
      </c>
      <c r="J36" s="238"/>
      <c r="K36" s="237">
        <f>ROUND(E36*J36,2)</f>
        <v>0</v>
      </c>
      <c r="L36" s="237">
        <v>15</v>
      </c>
      <c r="M36" s="237">
        <f>G36*(1+L36/100)</f>
        <v>0</v>
      </c>
      <c r="N36" s="237">
        <v>1.64E-3</v>
      </c>
      <c r="O36" s="237">
        <f>ROUND(E36*N36,2)</f>
        <v>0</v>
      </c>
      <c r="P36" s="237">
        <v>0</v>
      </c>
      <c r="Q36" s="237">
        <f>ROUND(E36*P36,2)</f>
        <v>0</v>
      </c>
      <c r="R36" s="237"/>
      <c r="S36" s="237" t="s">
        <v>104</v>
      </c>
      <c r="T36" s="237" t="s">
        <v>104</v>
      </c>
      <c r="U36" s="237">
        <v>0.44500000000000001</v>
      </c>
      <c r="V36" s="237">
        <f>ROUND(E36*U36,2)</f>
        <v>0.45</v>
      </c>
      <c r="W36" s="237"/>
      <c r="X36" s="237" t="s">
        <v>105</v>
      </c>
      <c r="Y36" s="217"/>
      <c r="Z36" s="217"/>
      <c r="AA36" s="217"/>
      <c r="AB36" s="217"/>
      <c r="AC36" s="217"/>
      <c r="AD36" s="217"/>
      <c r="AE36" s="217"/>
      <c r="AF36" s="217"/>
      <c r="AG36" s="217" t="s">
        <v>106</v>
      </c>
      <c r="AH36" s="217"/>
      <c r="AI36" s="217"/>
      <c r="AJ36" s="217"/>
      <c r="AK36" s="217"/>
      <c r="AL36" s="217"/>
      <c r="AM36" s="217"/>
      <c r="AN36" s="217"/>
      <c r="AO36" s="217"/>
      <c r="AP36" s="217"/>
      <c r="AQ36" s="217"/>
      <c r="AR36" s="217"/>
      <c r="AS36" s="217"/>
      <c r="AT36" s="217"/>
      <c r="AU36" s="217"/>
      <c r="AV36" s="217"/>
      <c r="AW36" s="217"/>
      <c r="AX36" s="217"/>
      <c r="AY36" s="217"/>
      <c r="AZ36" s="217"/>
      <c r="BA36" s="217"/>
      <c r="BB36" s="217"/>
      <c r="BC36" s="217"/>
      <c r="BD36" s="217"/>
      <c r="BE36" s="217"/>
      <c r="BF36" s="217"/>
      <c r="BG36" s="217"/>
      <c r="BH36" s="217"/>
    </row>
    <row r="37" spans="1:60" outlineLevel="1" x14ac:dyDescent="0.2">
      <c r="A37" s="261">
        <v>17</v>
      </c>
      <c r="B37" s="262" t="s">
        <v>153</v>
      </c>
      <c r="C37" s="273" t="s">
        <v>154</v>
      </c>
      <c r="D37" s="263" t="s">
        <v>155</v>
      </c>
      <c r="E37" s="264">
        <v>2</v>
      </c>
      <c r="F37" s="265"/>
      <c r="G37" s="266">
        <f>ROUND(E37*F37,2)</f>
        <v>0</v>
      </c>
      <c r="H37" s="238"/>
      <c r="I37" s="237">
        <f>ROUND(E37*H37,2)</f>
        <v>0</v>
      </c>
      <c r="J37" s="238"/>
      <c r="K37" s="237">
        <f>ROUND(E37*J37,2)</f>
        <v>0</v>
      </c>
      <c r="L37" s="237">
        <v>15</v>
      </c>
      <c r="M37" s="237">
        <f>G37*(1+L37/100)</f>
        <v>0</v>
      </c>
      <c r="N37" s="237">
        <v>2.4000000000000001E-4</v>
      </c>
      <c r="O37" s="237">
        <f>ROUND(E37*N37,2)</f>
        <v>0</v>
      </c>
      <c r="P37" s="237">
        <v>0</v>
      </c>
      <c r="Q37" s="237">
        <f>ROUND(E37*P37,2)</f>
        <v>0</v>
      </c>
      <c r="R37" s="237"/>
      <c r="S37" s="237" t="s">
        <v>104</v>
      </c>
      <c r="T37" s="237" t="s">
        <v>104</v>
      </c>
      <c r="U37" s="237">
        <v>0.124</v>
      </c>
      <c r="V37" s="237">
        <f>ROUND(E37*U37,2)</f>
        <v>0.25</v>
      </c>
      <c r="W37" s="237"/>
      <c r="X37" s="237" t="s">
        <v>105</v>
      </c>
      <c r="Y37" s="217"/>
      <c r="Z37" s="217"/>
      <c r="AA37" s="217"/>
      <c r="AB37" s="217"/>
      <c r="AC37" s="217"/>
      <c r="AD37" s="217"/>
      <c r="AE37" s="217"/>
      <c r="AF37" s="217"/>
      <c r="AG37" s="217" t="s">
        <v>106</v>
      </c>
      <c r="AH37" s="217"/>
      <c r="AI37" s="217"/>
      <c r="AJ37" s="217"/>
      <c r="AK37" s="217"/>
      <c r="AL37" s="217"/>
      <c r="AM37" s="217"/>
      <c r="AN37" s="217"/>
      <c r="AO37" s="217"/>
      <c r="AP37" s="217"/>
      <c r="AQ37" s="217"/>
      <c r="AR37" s="217"/>
      <c r="AS37" s="217"/>
      <c r="AT37" s="217"/>
      <c r="AU37" s="217"/>
      <c r="AV37" s="217"/>
      <c r="AW37" s="217"/>
      <c r="AX37" s="217"/>
      <c r="AY37" s="217"/>
      <c r="AZ37" s="217"/>
      <c r="BA37" s="217"/>
      <c r="BB37" s="217"/>
      <c r="BC37" s="217"/>
      <c r="BD37" s="217"/>
      <c r="BE37" s="217"/>
      <c r="BF37" s="217"/>
      <c r="BG37" s="217"/>
      <c r="BH37" s="217"/>
    </row>
    <row r="38" spans="1:60" ht="22.5" outlineLevel="1" x14ac:dyDescent="0.2">
      <c r="A38" s="261">
        <v>18</v>
      </c>
      <c r="B38" s="262" t="s">
        <v>156</v>
      </c>
      <c r="C38" s="273" t="s">
        <v>157</v>
      </c>
      <c r="D38" s="263" t="s">
        <v>144</v>
      </c>
      <c r="E38" s="264">
        <v>1</v>
      </c>
      <c r="F38" s="265"/>
      <c r="G38" s="266">
        <f>ROUND(E38*F38,2)</f>
        <v>0</v>
      </c>
      <c r="H38" s="238"/>
      <c r="I38" s="237">
        <f>ROUND(E38*H38,2)</f>
        <v>0</v>
      </c>
      <c r="J38" s="238"/>
      <c r="K38" s="237">
        <f>ROUND(E38*J38,2)</f>
        <v>0</v>
      </c>
      <c r="L38" s="237">
        <v>15</v>
      </c>
      <c r="M38" s="237">
        <f>G38*(1+L38/100)</f>
        <v>0</v>
      </c>
      <c r="N38" s="237">
        <v>2.5999999999999998E-4</v>
      </c>
      <c r="O38" s="237">
        <f>ROUND(E38*N38,2)</f>
        <v>0</v>
      </c>
      <c r="P38" s="237">
        <v>0</v>
      </c>
      <c r="Q38" s="237">
        <f>ROUND(E38*P38,2)</f>
        <v>0</v>
      </c>
      <c r="R38" s="237"/>
      <c r="S38" s="237" t="s">
        <v>104</v>
      </c>
      <c r="T38" s="237" t="s">
        <v>104</v>
      </c>
      <c r="U38" s="237">
        <v>0.246</v>
      </c>
      <c r="V38" s="237">
        <f>ROUND(E38*U38,2)</f>
        <v>0.25</v>
      </c>
      <c r="W38" s="237"/>
      <c r="X38" s="237" t="s">
        <v>105</v>
      </c>
      <c r="Y38" s="217"/>
      <c r="Z38" s="217"/>
      <c r="AA38" s="217"/>
      <c r="AB38" s="217"/>
      <c r="AC38" s="217"/>
      <c r="AD38" s="217"/>
      <c r="AE38" s="217"/>
      <c r="AF38" s="217"/>
      <c r="AG38" s="217" t="s">
        <v>106</v>
      </c>
      <c r="AH38" s="217"/>
      <c r="AI38" s="217"/>
      <c r="AJ38" s="217"/>
      <c r="AK38" s="217"/>
      <c r="AL38" s="217"/>
      <c r="AM38" s="217"/>
      <c r="AN38" s="217"/>
      <c r="AO38" s="217"/>
      <c r="AP38" s="217"/>
      <c r="AQ38" s="217"/>
      <c r="AR38" s="217"/>
      <c r="AS38" s="217"/>
      <c r="AT38" s="217"/>
      <c r="AU38" s="217"/>
      <c r="AV38" s="217"/>
      <c r="AW38" s="217"/>
      <c r="AX38" s="217"/>
      <c r="AY38" s="217"/>
      <c r="AZ38" s="217"/>
      <c r="BA38" s="217"/>
      <c r="BB38" s="217"/>
      <c r="BC38" s="217"/>
      <c r="BD38" s="217"/>
      <c r="BE38" s="217"/>
      <c r="BF38" s="217"/>
      <c r="BG38" s="217"/>
      <c r="BH38" s="217"/>
    </row>
    <row r="39" spans="1:60" outlineLevel="1" x14ac:dyDescent="0.2">
      <c r="A39" s="261">
        <v>19</v>
      </c>
      <c r="B39" s="262" t="s">
        <v>158</v>
      </c>
      <c r="C39" s="273" t="s">
        <v>159</v>
      </c>
      <c r="D39" s="263" t="s">
        <v>155</v>
      </c>
      <c r="E39" s="264">
        <v>1</v>
      </c>
      <c r="F39" s="265"/>
      <c r="G39" s="266">
        <f>ROUND(E39*F39,2)</f>
        <v>0</v>
      </c>
      <c r="H39" s="238"/>
      <c r="I39" s="237">
        <f>ROUND(E39*H39,2)</f>
        <v>0</v>
      </c>
      <c r="J39" s="238"/>
      <c r="K39" s="237">
        <f>ROUND(E39*J39,2)</f>
        <v>0</v>
      </c>
      <c r="L39" s="237">
        <v>15</v>
      </c>
      <c r="M39" s="237">
        <f>G39*(1+L39/100)</f>
        <v>0</v>
      </c>
      <c r="N39" s="237">
        <v>2.4000000000000001E-4</v>
      </c>
      <c r="O39" s="237">
        <f>ROUND(E39*N39,2)</f>
        <v>0</v>
      </c>
      <c r="P39" s="237">
        <v>0</v>
      </c>
      <c r="Q39" s="237">
        <f>ROUND(E39*P39,2)</f>
        <v>0</v>
      </c>
      <c r="R39" s="237"/>
      <c r="S39" s="237" t="s">
        <v>104</v>
      </c>
      <c r="T39" s="237" t="s">
        <v>104</v>
      </c>
      <c r="U39" s="237">
        <v>0.124</v>
      </c>
      <c r="V39" s="237">
        <f>ROUND(E39*U39,2)</f>
        <v>0.12</v>
      </c>
      <c r="W39" s="237"/>
      <c r="X39" s="237" t="s">
        <v>105</v>
      </c>
      <c r="Y39" s="217"/>
      <c r="Z39" s="217"/>
      <c r="AA39" s="217"/>
      <c r="AB39" s="217"/>
      <c r="AC39" s="217"/>
      <c r="AD39" s="217"/>
      <c r="AE39" s="217"/>
      <c r="AF39" s="217"/>
      <c r="AG39" s="217" t="s">
        <v>106</v>
      </c>
      <c r="AH39" s="217"/>
      <c r="AI39" s="217"/>
      <c r="AJ39" s="217"/>
      <c r="AK39" s="217"/>
      <c r="AL39" s="217"/>
      <c r="AM39" s="217"/>
      <c r="AN39" s="217"/>
      <c r="AO39" s="217"/>
      <c r="AP39" s="217"/>
      <c r="AQ39" s="217"/>
      <c r="AR39" s="217"/>
      <c r="AS39" s="217"/>
      <c r="AT39" s="217"/>
      <c r="AU39" s="217"/>
      <c r="AV39" s="217"/>
      <c r="AW39" s="217"/>
      <c r="AX39" s="217"/>
      <c r="AY39" s="217"/>
      <c r="AZ39" s="217"/>
      <c r="BA39" s="217"/>
      <c r="BB39" s="217"/>
      <c r="BC39" s="217"/>
      <c r="BD39" s="217"/>
      <c r="BE39" s="217"/>
      <c r="BF39" s="217"/>
      <c r="BG39" s="217"/>
      <c r="BH39" s="217"/>
    </row>
    <row r="40" spans="1:60" outlineLevel="1" x14ac:dyDescent="0.2">
      <c r="A40" s="261">
        <v>20</v>
      </c>
      <c r="B40" s="262" t="s">
        <v>160</v>
      </c>
      <c r="C40" s="273" t="s">
        <v>161</v>
      </c>
      <c r="D40" s="263" t="s">
        <v>155</v>
      </c>
      <c r="E40" s="264">
        <v>1</v>
      </c>
      <c r="F40" s="265"/>
      <c r="G40" s="266">
        <f>ROUND(E40*F40,2)</f>
        <v>0</v>
      </c>
      <c r="H40" s="238"/>
      <c r="I40" s="237">
        <f>ROUND(E40*H40,2)</f>
        <v>0</v>
      </c>
      <c r="J40" s="238"/>
      <c r="K40" s="237">
        <f>ROUND(E40*J40,2)</f>
        <v>0</v>
      </c>
      <c r="L40" s="237">
        <v>15</v>
      </c>
      <c r="M40" s="237">
        <f>G40*(1+L40/100)</f>
        <v>0</v>
      </c>
      <c r="N40" s="237">
        <v>2.4000000000000001E-4</v>
      </c>
      <c r="O40" s="237">
        <f>ROUND(E40*N40,2)</f>
        <v>0</v>
      </c>
      <c r="P40" s="237">
        <v>0</v>
      </c>
      <c r="Q40" s="237">
        <f>ROUND(E40*P40,2)</f>
        <v>0</v>
      </c>
      <c r="R40" s="237"/>
      <c r="S40" s="237" t="s">
        <v>104</v>
      </c>
      <c r="T40" s="237" t="s">
        <v>104</v>
      </c>
      <c r="U40" s="237">
        <v>0.124</v>
      </c>
      <c r="V40" s="237">
        <f>ROUND(E40*U40,2)</f>
        <v>0.12</v>
      </c>
      <c r="W40" s="237"/>
      <c r="X40" s="237" t="s">
        <v>105</v>
      </c>
      <c r="Y40" s="217"/>
      <c r="Z40" s="217"/>
      <c r="AA40" s="217"/>
      <c r="AB40" s="217"/>
      <c r="AC40" s="217"/>
      <c r="AD40" s="217"/>
      <c r="AE40" s="217"/>
      <c r="AF40" s="217"/>
      <c r="AG40" s="217" t="s">
        <v>106</v>
      </c>
      <c r="AH40" s="217"/>
      <c r="AI40" s="217"/>
      <c r="AJ40" s="217"/>
      <c r="AK40" s="217"/>
      <c r="AL40" s="217"/>
      <c r="AM40" s="217"/>
      <c r="AN40" s="217"/>
      <c r="AO40" s="217"/>
      <c r="AP40" s="217"/>
      <c r="AQ40" s="217"/>
      <c r="AR40" s="217"/>
      <c r="AS40" s="217"/>
      <c r="AT40" s="217"/>
      <c r="AU40" s="217"/>
      <c r="AV40" s="217"/>
      <c r="AW40" s="217"/>
      <c r="AX40" s="217"/>
      <c r="AY40" s="217"/>
      <c r="AZ40" s="217"/>
      <c r="BA40" s="217"/>
      <c r="BB40" s="217"/>
      <c r="BC40" s="217"/>
      <c r="BD40" s="217"/>
      <c r="BE40" s="217"/>
      <c r="BF40" s="217"/>
      <c r="BG40" s="217"/>
      <c r="BH40" s="217"/>
    </row>
    <row r="41" spans="1:60" ht="33.75" outlineLevel="1" x14ac:dyDescent="0.2">
      <c r="A41" s="261">
        <v>21</v>
      </c>
      <c r="B41" s="262" t="s">
        <v>162</v>
      </c>
      <c r="C41" s="273" t="s">
        <v>163</v>
      </c>
      <c r="D41" s="263" t="s">
        <v>144</v>
      </c>
      <c r="E41" s="264">
        <v>1</v>
      </c>
      <c r="F41" s="265"/>
      <c r="G41" s="266">
        <f>ROUND(E41*F41,2)</f>
        <v>0</v>
      </c>
      <c r="H41" s="238"/>
      <c r="I41" s="237">
        <f>ROUND(E41*H41,2)</f>
        <v>0</v>
      </c>
      <c r="J41" s="238"/>
      <c r="K41" s="237">
        <f>ROUND(E41*J41,2)</f>
        <v>0</v>
      </c>
      <c r="L41" s="237">
        <v>15</v>
      </c>
      <c r="M41" s="237">
        <f>G41*(1+L41/100)</f>
        <v>0</v>
      </c>
      <c r="N41" s="237">
        <v>5.0000000000000001E-4</v>
      </c>
      <c r="O41" s="237">
        <f>ROUND(E41*N41,2)</f>
        <v>0</v>
      </c>
      <c r="P41" s="237">
        <v>0</v>
      </c>
      <c r="Q41" s="237">
        <f>ROUND(E41*P41,2)</f>
        <v>0</v>
      </c>
      <c r="R41" s="237"/>
      <c r="S41" s="237" t="s">
        <v>104</v>
      </c>
      <c r="T41" s="237" t="s">
        <v>104</v>
      </c>
      <c r="U41" s="237">
        <v>0.246</v>
      </c>
      <c r="V41" s="237">
        <f>ROUND(E41*U41,2)</f>
        <v>0.25</v>
      </c>
      <c r="W41" s="237"/>
      <c r="X41" s="237" t="s">
        <v>105</v>
      </c>
      <c r="Y41" s="217"/>
      <c r="Z41" s="217"/>
      <c r="AA41" s="217"/>
      <c r="AB41" s="217"/>
      <c r="AC41" s="217"/>
      <c r="AD41" s="217"/>
      <c r="AE41" s="217"/>
      <c r="AF41" s="217"/>
      <c r="AG41" s="217" t="s">
        <v>106</v>
      </c>
      <c r="AH41" s="217"/>
      <c r="AI41" s="217"/>
      <c r="AJ41" s="217"/>
      <c r="AK41" s="217"/>
      <c r="AL41" s="217"/>
      <c r="AM41" s="217"/>
      <c r="AN41" s="217"/>
      <c r="AO41" s="217"/>
      <c r="AP41" s="217"/>
      <c r="AQ41" s="217"/>
      <c r="AR41" s="217"/>
      <c r="AS41" s="217"/>
      <c r="AT41" s="217"/>
      <c r="AU41" s="217"/>
      <c r="AV41" s="217"/>
      <c r="AW41" s="217"/>
      <c r="AX41" s="217"/>
      <c r="AY41" s="217"/>
      <c r="AZ41" s="217"/>
      <c r="BA41" s="217"/>
      <c r="BB41" s="217"/>
      <c r="BC41" s="217"/>
      <c r="BD41" s="217"/>
      <c r="BE41" s="217"/>
      <c r="BF41" s="217"/>
      <c r="BG41" s="217"/>
      <c r="BH41" s="217"/>
    </row>
    <row r="42" spans="1:60" ht="22.5" outlineLevel="1" x14ac:dyDescent="0.2">
      <c r="A42" s="261">
        <v>22</v>
      </c>
      <c r="B42" s="262" t="s">
        <v>164</v>
      </c>
      <c r="C42" s="273" t="s">
        <v>165</v>
      </c>
      <c r="D42" s="263" t="s">
        <v>155</v>
      </c>
      <c r="E42" s="264">
        <v>1</v>
      </c>
      <c r="F42" s="265"/>
      <c r="G42" s="266">
        <f>ROUND(E42*F42,2)</f>
        <v>0</v>
      </c>
      <c r="H42" s="238"/>
      <c r="I42" s="237">
        <f>ROUND(E42*H42,2)</f>
        <v>0</v>
      </c>
      <c r="J42" s="238"/>
      <c r="K42" s="237">
        <f>ROUND(E42*J42,2)</f>
        <v>0</v>
      </c>
      <c r="L42" s="237">
        <v>15</v>
      </c>
      <c r="M42" s="237">
        <f>G42*(1+L42/100)</f>
        <v>0</v>
      </c>
      <c r="N42" s="237">
        <v>1.401E-2</v>
      </c>
      <c r="O42" s="237">
        <f>ROUND(E42*N42,2)</f>
        <v>0.01</v>
      </c>
      <c r="P42" s="237">
        <v>0</v>
      </c>
      <c r="Q42" s="237">
        <f>ROUND(E42*P42,2)</f>
        <v>0</v>
      </c>
      <c r="R42" s="237"/>
      <c r="S42" s="237" t="s">
        <v>137</v>
      </c>
      <c r="T42" s="237" t="s">
        <v>138</v>
      </c>
      <c r="U42" s="237">
        <v>1.1890000000000001</v>
      </c>
      <c r="V42" s="237">
        <f>ROUND(E42*U42,2)</f>
        <v>1.19</v>
      </c>
      <c r="W42" s="237"/>
      <c r="X42" s="237" t="s">
        <v>105</v>
      </c>
      <c r="Y42" s="217"/>
      <c r="Z42" s="217"/>
      <c r="AA42" s="217"/>
      <c r="AB42" s="217"/>
      <c r="AC42" s="217"/>
      <c r="AD42" s="217"/>
      <c r="AE42" s="217"/>
      <c r="AF42" s="217"/>
      <c r="AG42" s="217" t="s">
        <v>106</v>
      </c>
      <c r="AH42" s="217"/>
      <c r="AI42" s="217"/>
      <c r="AJ42" s="217"/>
      <c r="AK42" s="217"/>
      <c r="AL42" s="217"/>
      <c r="AM42" s="217"/>
      <c r="AN42" s="217"/>
      <c r="AO42" s="217"/>
      <c r="AP42" s="217"/>
      <c r="AQ42" s="217"/>
      <c r="AR42" s="217"/>
      <c r="AS42" s="217"/>
      <c r="AT42" s="217"/>
      <c r="AU42" s="217"/>
      <c r="AV42" s="217"/>
      <c r="AW42" s="217"/>
      <c r="AX42" s="217"/>
      <c r="AY42" s="217"/>
      <c r="AZ42" s="217"/>
      <c r="BA42" s="217"/>
      <c r="BB42" s="217"/>
      <c r="BC42" s="217"/>
      <c r="BD42" s="217"/>
      <c r="BE42" s="217"/>
      <c r="BF42" s="217"/>
      <c r="BG42" s="217"/>
      <c r="BH42" s="217"/>
    </row>
    <row r="43" spans="1:60" outlineLevel="1" x14ac:dyDescent="0.2">
      <c r="A43" s="261">
        <v>23</v>
      </c>
      <c r="B43" s="262" t="s">
        <v>153</v>
      </c>
      <c r="C43" s="273" t="s">
        <v>154</v>
      </c>
      <c r="D43" s="263" t="s">
        <v>155</v>
      </c>
      <c r="E43" s="264">
        <v>2</v>
      </c>
      <c r="F43" s="265"/>
      <c r="G43" s="266">
        <f>ROUND(E43*F43,2)</f>
        <v>0</v>
      </c>
      <c r="H43" s="238"/>
      <c r="I43" s="237">
        <f>ROUND(E43*H43,2)</f>
        <v>0</v>
      </c>
      <c r="J43" s="238"/>
      <c r="K43" s="237">
        <f>ROUND(E43*J43,2)</f>
        <v>0</v>
      </c>
      <c r="L43" s="237">
        <v>15</v>
      </c>
      <c r="M43" s="237">
        <f>G43*(1+L43/100)</f>
        <v>0</v>
      </c>
      <c r="N43" s="237">
        <v>2.4000000000000001E-4</v>
      </c>
      <c r="O43" s="237">
        <f>ROUND(E43*N43,2)</f>
        <v>0</v>
      </c>
      <c r="P43" s="237">
        <v>0</v>
      </c>
      <c r="Q43" s="237">
        <f>ROUND(E43*P43,2)</f>
        <v>0</v>
      </c>
      <c r="R43" s="237"/>
      <c r="S43" s="237" t="s">
        <v>104</v>
      </c>
      <c r="T43" s="237" t="s">
        <v>104</v>
      </c>
      <c r="U43" s="237">
        <v>0.124</v>
      </c>
      <c r="V43" s="237">
        <f>ROUND(E43*U43,2)</f>
        <v>0.25</v>
      </c>
      <c r="W43" s="237"/>
      <c r="X43" s="237" t="s">
        <v>105</v>
      </c>
      <c r="Y43" s="217"/>
      <c r="Z43" s="217"/>
      <c r="AA43" s="217"/>
      <c r="AB43" s="217"/>
      <c r="AC43" s="217"/>
      <c r="AD43" s="217"/>
      <c r="AE43" s="217"/>
      <c r="AF43" s="217"/>
      <c r="AG43" s="217" t="s">
        <v>106</v>
      </c>
      <c r="AH43" s="217"/>
      <c r="AI43" s="217"/>
      <c r="AJ43" s="217"/>
      <c r="AK43" s="217"/>
      <c r="AL43" s="217"/>
      <c r="AM43" s="217"/>
      <c r="AN43" s="217"/>
      <c r="AO43" s="217"/>
      <c r="AP43" s="217"/>
      <c r="AQ43" s="217"/>
      <c r="AR43" s="217"/>
      <c r="AS43" s="217"/>
      <c r="AT43" s="217"/>
      <c r="AU43" s="217"/>
      <c r="AV43" s="217"/>
      <c r="AW43" s="217"/>
      <c r="AX43" s="217"/>
      <c r="AY43" s="217"/>
      <c r="AZ43" s="217"/>
      <c r="BA43" s="217"/>
      <c r="BB43" s="217"/>
      <c r="BC43" s="217"/>
      <c r="BD43" s="217"/>
      <c r="BE43" s="217"/>
      <c r="BF43" s="217"/>
      <c r="BG43" s="217"/>
      <c r="BH43" s="217"/>
    </row>
    <row r="44" spans="1:60" outlineLevel="1" x14ac:dyDescent="0.2">
      <c r="A44" s="261">
        <v>24</v>
      </c>
      <c r="B44" s="262" t="s">
        <v>166</v>
      </c>
      <c r="C44" s="273" t="s">
        <v>167</v>
      </c>
      <c r="D44" s="263" t="s">
        <v>144</v>
      </c>
      <c r="E44" s="264">
        <v>1</v>
      </c>
      <c r="F44" s="265"/>
      <c r="G44" s="266">
        <f>ROUND(E44*F44,2)</f>
        <v>0</v>
      </c>
      <c r="H44" s="238"/>
      <c r="I44" s="237">
        <f>ROUND(E44*H44,2)</f>
        <v>0</v>
      </c>
      <c r="J44" s="238"/>
      <c r="K44" s="237">
        <f>ROUND(E44*J44,2)</f>
        <v>0</v>
      </c>
      <c r="L44" s="237">
        <v>15</v>
      </c>
      <c r="M44" s="237">
        <f>G44*(1+L44/100)</f>
        <v>0</v>
      </c>
      <c r="N44" s="237">
        <v>0</v>
      </c>
      <c r="O44" s="237">
        <f>ROUND(E44*N44,2)</f>
        <v>0</v>
      </c>
      <c r="P44" s="237">
        <v>0</v>
      </c>
      <c r="Q44" s="237">
        <f>ROUND(E44*P44,2)</f>
        <v>0</v>
      </c>
      <c r="R44" s="237"/>
      <c r="S44" s="237" t="s">
        <v>104</v>
      </c>
      <c r="T44" s="237" t="s">
        <v>138</v>
      </c>
      <c r="U44" s="237">
        <v>0.246</v>
      </c>
      <c r="V44" s="237">
        <f>ROUND(E44*U44,2)</f>
        <v>0.25</v>
      </c>
      <c r="W44" s="237"/>
      <c r="X44" s="237" t="s">
        <v>105</v>
      </c>
      <c r="Y44" s="217"/>
      <c r="Z44" s="217"/>
      <c r="AA44" s="217"/>
      <c r="AB44" s="217"/>
      <c r="AC44" s="217"/>
      <c r="AD44" s="217"/>
      <c r="AE44" s="217"/>
      <c r="AF44" s="217"/>
      <c r="AG44" s="217" t="s">
        <v>106</v>
      </c>
      <c r="AH44" s="217"/>
      <c r="AI44" s="217"/>
      <c r="AJ44" s="217"/>
      <c r="AK44" s="217"/>
      <c r="AL44" s="217"/>
      <c r="AM44" s="217"/>
      <c r="AN44" s="217"/>
      <c r="AO44" s="217"/>
      <c r="AP44" s="217"/>
      <c r="AQ44" s="217"/>
      <c r="AR44" s="217"/>
      <c r="AS44" s="217"/>
      <c r="AT44" s="217"/>
      <c r="AU44" s="217"/>
      <c r="AV44" s="217"/>
      <c r="AW44" s="217"/>
      <c r="AX44" s="217"/>
      <c r="AY44" s="217"/>
      <c r="AZ44" s="217"/>
      <c r="BA44" s="217"/>
      <c r="BB44" s="217"/>
      <c r="BC44" s="217"/>
      <c r="BD44" s="217"/>
      <c r="BE44" s="217"/>
      <c r="BF44" s="217"/>
      <c r="BG44" s="217"/>
      <c r="BH44" s="217"/>
    </row>
    <row r="45" spans="1:60" outlineLevel="1" x14ac:dyDescent="0.2">
      <c r="A45" s="261">
        <v>25</v>
      </c>
      <c r="B45" s="262" t="s">
        <v>168</v>
      </c>
      <c r="C45" s="273" t="s">
        <v>169</v>
      </c>
      <c r="D45" s="263" t="s">
        <v>144</v>
      </c>
      <c r="E45" s="264">
        <v>1</v>
      </c>
      <c r="F45" s="265"/>
      <c r="G45" s="266">
        <f>ROUND(E45*F45,2)</f>
        <v>0</v>
      </c>
      <c r="H45" s="238"/>
      <c r="I45" s="237">
        <f>ROUND(E45*H45,2)</f>
        <v>0</v>
      </c>
      <c r="J45" s="238"/>
      <c r="K45" s="237">
        <f>ROUND(E45*J45,2)</f>
        <v>0</v>
      </c>
      <c r="L45" s="237">
        <v>15</v>
      </c>
      <c r="M45" s="237">
        <f>G45*(1+L45/100)</f>
        <v>0</v>
      </c>
      <c r="N45" s="237">
        <v>0</v>
      </c>
      <c r="O45" s="237">
        <f>ROUND(E45*N45,2)</f>
        <v>0</v>
      </c>
      <c r="P45" s="237">
        <v>0</v>
      </c>
      <c r="Q45" s="237">
        <f>ROUND(E45*P45,2)</f>
        <v>0</v>
      </c>
      <c r="R45" s="237"/>
      <c r="S45" s="237" t="s">
        <v>104</v>
      </c>
      <c r="T45" s="237" t="s">
        <v>104</v>
      </c>
      <c r="U45" s="237">
        <v>0.2</v>
      </c>
      <c r="V45" s="237">
        <f>ROUND(E45*U45,2)</f>
        <v>0.2</v>
      </c>
      <c r="W45" s="237"/>
      <c r="X45" s="237" t="s">
        <v>105</v>
      </c>
      <c r="Y45" s="217"/>
      <c r="Z45" s="217"/>
      <c r="AA45" s="217"/>
      <c r="AB45" s="217"/>
      <c r="AC45" s="217"/>
      <c r="AD45" s="217"/>
      <c r="AE45" s="217"/>
      <c r="AF45" s="217"/>
      <c r="AG45" s="217" t="s">
        <v>106</v>
      </c>
      <c r="AH45" s="217"/>
      <c r="AI45" s="217"/>
      <c r="AJ45" s="217"/>
      <c r="AK45" s="217"/>
      <c r="AL45" s="217"/>
      <c r="AM45" s="217"/>
      <c r="AN45" s="217"/>
      <c r="AO45" s="217"/>
      <c r="AP45" s="217"/>
      <c r="AQ45" s="217"/>
      <c r="AR45" s="217"/>
      <c r="AS45" s="217"/>
      <c r="AT45" s="217"/>
      <c r="AU45" s="217"/>
      <c r="AV45" s="217"/>
      <c r="AW45" s="217"/>
      <c r="AX45" s="217"/>
      <c r="AY45" s="217"/>
      <c r="AZ45" s="217"/>
      <c r="BA45" s="217"/>
      <c r="BB45" s="217"/>
      <c r="BC45" s="217"/>
      <c r="BD45" s="217"/>
      <c r="BE45" s="217"/>
      <c r="BF45" s="217"/>
      <c r="BG45" s="217"/>
      <c r="BH45" s="217"/>
    </row>
    <row r="46" spans="1:60" ht="22.5" outlineLevel="1" x14ac:dyDescent="0.2">
      <c r="A46" s="261">
        <v>26</v>
      </c>
      <c r="B46" s="262" t="s">
        <v>170</v>
      </c>
      <c r="C46" s="273" t="s">
        <v>171</v>
      </c>
      <c r="D46" s="263" t="s">
        <v>144</v>
      </c>
      <c r="E46" s="264">
        <v>1</v>
      </c>
      <c r="F46" s="265"/>
      <c r="G46" s="266">
        <f>ROUND(E46*F46,2)</f>
        <v>0</v>
      </c>
      <c r="H46" s="238"/>
      <c r="I46" s="237">
        <f>ROUND(E46*H46,2)</f>
        <v>0</v>
      </c>
      <c r="J46" s="238"/>
      <c r="K46" s="237">
        <f>ROUND(E46*J46,2)</f>
        <v>0</v>
      </c>
      <c r="L46" s="237">
        <v>15</v>
      </c>
      <c r="M46" s="237">
        <f>G46*(1+L46/100)</f>
        <v>0</v>
      </c>
      <c r="N46" s="237">
        <v>8.4999999999999995E-4</v>
      </c>
      <c r="O46" s="237">
        <f>ROUND(E46*N46,2)</f>
        <v>0</v>
      </c>
      <c r="P46" s="237">
        <v>0</v>
      </c>
      <c r="Q46" s="237">
        <f>ROUND(E46*P46,2)</f>
        <v>0</v>
      </c>
      <c r="R46" s="237"/>
      <c r="S46" s="237" t="s">
        <v>104</v>
      </c>
      <c r="T46" s="237" t="s">
        <v>138</v>
      </c>
      <c r="U46" s="237">
        <v>0.44500000000000001</v>
      </c>
      <c r="V46" s="237">
        <f>ROUND(E46*U46,2)</f>
        <v>0.45</v>
      </c>
      <c r="W46" s="237"/>
      <c r="X46" s="237" t="s">
        <v>105</v>
      </c>
      <c r="Y46" s="217"/>
      <c r="Z46" s="217"/>
      <c r="AA46" s="217"/>
      <c r="AB46" s="217"/>
      <c r="AC46" s="217"/>
      <c r="AD46" s="217"/>
      <c r="AE46" s="217"/>
      <c r="AF46" s="217"/>
      <c r="AG46" s="217" t="s">
        <v>106</v>
      </c>
      <c r="AH46" s="217"/>
      <c r="AI46" s="217"/>
      <c r="AJ46" s="217"/>
      <c r="AK46" s="217"/>
      <c r="AL46" s="217"/>
      <c r="AM46" s="217"/>
      <c r="AN46" s="217"/>
      <c r="AO46" s="217"/>
      <c r="AP46" s="217"/>
      <c r="AQ46" s="217"/>
      <c r="AR46" s="217"/>
      <c r="AS46" s="217"/>
      <c r="AT46" s="217"/>
      <c r="AU46" s="217"/>
      <c r="AV46" s="217"/>
      <c r="AW46" s="217"/>
      <c r="AX46" s="217"/>
      <c r="AY46" s="217"/>
      <c r="AZ46" s="217"/>
      <c r="BA46" s="217"/>
      <c r="BB46" s="217"/>
      <c r="BC46" s="217"/>
      <c r="BD46" s="217"/>
      <c r="BE46" s="217"/>
      <c r="BF46" s="217"/>
      <c r="BG46" s="217"/>
      <c r="BH46" s="217"/>
    </row>
    <row r="47" spans="1:60" ht="22.5" outlineLevel="1" x14ac:dyDescent="0.2">
      <c r="A47" s="261">
        <v>27</v>
      </c>
      <c r="B47" s="262" t="s">
        <v>172</v>
      </c>
      <c r="C47" s="273" t="s">
        <v>173</v>
      </c>
      <c r="D47" s="263" t="s">
        <v>155</v>
      </c>
      <c r="E47" s="264">
        <v>1</v>
      </c>
      <c r="F47" s="265"/>
      <c r="G47" s="266">
        <f>ROUND(E47*F47,2)</f>
        <v>0</v>
      </c>
      <c r="H47" s="238"/>
      <c r="I47" s="237">
        <f>ROUND(E47*H47,2)</f>
        <v>0</v>
      </c>
      <c r="J47" s="238"/>
      <c r="K47" s="237">
        <f>ROUND(E47*J47,2)</f>
        <v>0</v>
      </c>
      <c r="L47" s="237">
        <v>15</v>
      </c>
      <c r="M47" s="237">
        <f>G47*(1+L47/100)</f>
        <v>0</v>
      </c>
      <c r="N47" s="237">
        <v>5.0779999999999999E-2</v>
      </c>
      <c r="O47" s="237">
        <f>ROUND(E47*N47,2)</f>
        <v>0.05</v>
      </c>
      <c r="P47" s="237">
        <v>0</v>
      </c>
      <c r="Q47" s="237">
        <f>ROUND(E47*P47,2)</f>
        <v>0</v>
      </c>
      <c r="R47" s="237"/>
      <c r="S47" s="237" t="s">
        <v>137</v>
      </c>
      <c r="T47" s="237" t="s">
        <v>138</v>
      </c>
      <c r="U47" s="237">
        <v>2.4620000000000002</v>
      </c>
      <c r="V47" s="237">
        <f>ROUND(E47*U47,2)</f>
        <v>2.46</v>
      </c>
      <c r="W47" s="237"/>
      <c r="X47" s="237" t="s">
        <v>105</v>
      </c>
      <c r="Y47" s="217"/>
      <c r="Z47" s="217"/>
      <c r="AA47" s="217"/>
      <c r="AB47" s="217"/>
      <c r="AC47" s="217"/>
      <c r="AD47" s="217"/>
      <c r="AE47" s="217"/>
      <c r="AF47" s="217"/>
      <c r="AG47" s="217" t="s">
        <v>106</v>
      </c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7"/>
      <c r="BD47" s="217"/>
      <c r="BE47" s="217"/>
      <c r="BF47" s="217"/>
      <c r="BG47" s="217"/>
      <c r="BH47" s="217"/>
    </row>
    <row r="48" spans="1:60" ht="22.5" outlineLevel="1" x14ac:dyDescent="0.2">
      <c r="A48" s="261">
        <v>28</v>
      </c>
      <c r="B48" s="262" t="s">
        <v>174</v>
      </c>
      <c r="C48" s="273" t="s">
        <v>175</v>
      </c>
      <c r="D48" s="263" t="s">
        <v>144</v>
      </c>
      <c r="E48" s="264">
        <v>1</v>
      </c>
      <c r="F48" s="265"/>
      <c r="G48" s="266">
        <f>ROUND(E48*F48,2)</f>
        <v>0</v>
      </c>
      <c r="H48" s="238"/>
      <c r="I48" s="237">
        <f>ROUND(E48*H48,2)</f>
        <v>0</v>
      </c>
      <c r="J48" s="238"/>
      <c r="K48" s="237">
        <f>ROUND(E48*J48,2)</f>
        <v>0</v>
      </c>
      <c r="L48" s="237">
        <v>15</v>
      </c>
      <c r="M48" s="237">
        <f>G48*(1+L48/100)</f>
        <v>0</v>
      </c>
      <c r="N48" s="237">
        <v>9.0000000000000006E-5</v>
      </c>
      <c r="O48" s="237">
        <f>ROUND(E48*N48,2)</f>
        <v>0</v>
      </c>
      <c r="P48" s="237">
        <v>0</v>
      </c>
      <c r="Q48" s="237">
        <f>ROUND(E48*P48,2)</f>
        <v>0</v>
      </c>
      <c r="R48" s="237"/>
      <c r="S48" s="237" t="s">
        <v>104</v>
      </c>
      <c r="T48" s="237" t="s">
        <v>104</v>
      </c>
      <c r="U48" s="237">
        <v>0.246</v>
      </c>
      <c r="V48" s="237">
        <f>ROUND(E48*U48,2)</f>
        <v>0.25</v>
      </c>
      <c r="W48" s="237"/>
      <c r="X48" s="237" t="s">
        <v>105</v>
      </c>
      <c r="Y48" s="217"/>
      <c r="Z48" s="217"/>
      <c r="AA48" s="217"/>
      <c r="AB48" s="217"/>
      <c r="AC48" s="217"/>
      <c r="AD48" s="217"/>
      <c r="AE48" s="217"/>
      <c r="AF48" s="217"/>
      <c r="AG48" s="217" t="s">
        <v>106</v>
      </c>
      <c r="AH48" s="217"/>
      <c r="AI48" s="217"/>
      <c r="AJ48" s="217"/>
      <c r="AK48" s="217"/>
      <c r="AL48" s="217"/>
      <c r="AM48" s="217"/>
      <c r="AN48" s="217"/>
      <c r="AO48" s="217"/>
      <c r="AP48" s="217"/>
      <c r="AQ48" s="217"/>
      <c r="AR48" s="217"/>
      <c r="AS48" s="217"/>
      <c r="AT48" s="217"/>
      <c r="AU48" s="217"/>
      <c r="AV48" s="217"/>
      <c r="AW48" s="217"/>
      <c r="AX48" s="217"/>
      <c r="AY48" s="217"/>
      <c r="AZ48" s="217"/>
      <c r="BA48" s="217"/>
      <c r="BB48" s="217"/>
      <c r="BC48" s="217"/>
      <c r="BD48" s="217"/>
      <c r="BE48" s="217"/>
      <c r="BF48" s="217"/>
      <c r="BG48" s="217"/>
      <c r="BH48" s="217"/>
    </row>
    <row r="49" spans="1:60" ht="22.5" outlineLevel="1" x14ac:dyDescent="0.2">
      <c r="A49" s="261">
        <v>29</v>
      </c>
      <c r="B49" s="262" t="s">
        <v>176</v>
      </c>
      <c r="C49" s="273" t="s">
        <v>177</v>
      </c>
      <c r="D49" s="263" t="s">
        <v>144</v>
      </c>
      <c r="E49" s="264">
        <v>1</v>
      </c>
      <c r="F49" s="265"/>
      <c r="G49" s="266">
        <f>ROUND(E49*F49,2)</f>
        <v>0</v>
      </c>
      <c r="H49" s="238"/>
      <c r="I49" s="237">
        <f>ROUND(E49*H49,2)</f>
        <v>0</v>
      </c>
      <c r="J49" s="238"/>
      <c r="K49" s="237">
        <f>ROUND(E49*J49,2)</f>
        <v>0</v>
      </c>
      <c r="L49" s="237">
        <v>15</v>
      </c>
      <c r="M49" s="237">
        <f>G49*(1+L49/100)</f>
        <v>0</v>
      </c>
      <c r="N49" s="237">
        <v>1.5200000000000001E-3</v>
      </c>
      <c r="O49" s="237">
        <f>ROUND(E49*N49,2)</f>
        <v>0</v>
      </c>
      <c r="P49" s="237">
        <v>0</v>
      </c>
      <c r="Q49" s="237">
        <f>ROUND(E49*P49,2)</f>
        <v>0</v>
      </c>
      <c r="R49" s="237"/>
      <c r="S49" s="237" t="s">
        <v>104</v>
      </c>
      <c r="T49" s="237" t="s">
        <v>138</v>
      </c>
      <c r="U49" s="237">
        <v>0.58699999999999997</v>
      </c>
      <c r="V49" s="237">
        <f>ROUND(E49*U49,2)</f>
        <v>0.59</v>
      </c>
      <c r="W49" s="237"/>
      <c r="X49" s="237" t="s">
        <v>105</v>
      </c>
      <c r="Y49" s="217"/>
      <c r="Z49" s="217"/>
      <c r="AA49" s="217"/>
      <c r="AB49" s="217"/>
      <c r="AC49" s="217"/>
      <c r="AD49" s="217"/>
      <c r="AE49" s="217"/>
      <c r="AF49" s="217"/>
      <c r="AG49" s="217" t="s">
        <v>106</v>
      </c>
      <c r="AH49" s="217"/>
      <c r="AI49" s="217"/>
      <c r="AJ49" s="217"/>
      <c r="AK49" s="217"/>
      <c r="AL49" s="217"/>
      <c r="AM49" s="217"/>
      <c r="AN49" s="217"/>
      <c r="AO49" s="217"/>
      <c r="AP49" s="217"/>
      <c r="AQ49" s="217"/>
      <c r="AR49" s="217"/>
      <c r="AS49" s="217"/>
      <c r="AT49" s="217"/>
      <c r="AU49" s="217"/>
      <c r="AV49" s="217"/>
      <c r="AW49" s="217"/>
      <c r="AX49" s="217"/>
      <c r="AY49" s="217"/>
      <c r="AZ49" s="217"/>
      <c r="BA49" s="217"/>
      <c r="BB49" s="217"/>
      <c r="BC49" s="217"/>
      <c r="BD49" s="217"/>
      <c r="BE49" s="217"/>
      <c r="BF49" s="217"/>
      <c r="BG49" s="217"/>
      <c r="BH49" s="217"/>
    </row>
    <row r="50" spans="1:60" outlineLevel="1" x14ac:dyDescent="0.2">
      <c r="A50" s="261">
        <v>30</v>
      </c>
      <c r="B50" s="262" t="s">
        <v>178</v>
      </c>
      <c r="C50" s="273" t="s">
        <v>179</v>
      </c>
      <c r="D50" s="263" t="s">
        <v>144</v>
      </c>
      <c r="E50" s="264">
        <v>1</v>
      </c>
      <c r="F50" s="265"/>
      <c r="G50" s="266">
        <f>ROUND(E50*F50,2)</f>
        <v>0</v>
      </c>
      <c r="H50" s="238"/>
      <c r="I50" s="237">
        <f>ROUND(E50*H50,2)</f>
        <v>0</v>
      </c>
      <c r="J50" s="238"/>
      <c r="K50" s="237">
        <f>ROUND(E50*J50,2)</f>
        <v>0</v>
      </c>
      <c r="L50" s="237">
        <v>15</v>
      </c>
      <c r="M50" s="237">
        <f>G50*(1+L50/100)</f>
        <v>0</v>
      </c>
      <c r="N50" s="237">
        <v>0</v>
      </c>
      <c r="O50" s="237">
        <f>ROUND(E50*N50,2)</f>
        <v>0</v>
      </c>
      <c r="P50" s="237">
        <v>0</v>
      </c>
      <c r="Q50" s="237">
        <f>ROUND(E50*P50,2)</f>
        <v>0</v>
      </c>
      <c r="R50" s="237"/>
      <c r="S50" s="237" t="s">
        <v>137</v>
      </c>
      <c r="T50" s="237" t="s">
        <v>138</v>
      </c>
      <c r="U50" s="237">
        <v>0</v>
      </c>
      <c r="V50" s="237">
        <f>ROUND(E50*U50,2)</f>
        <v>0</v>
      </c>
      <c r="W50" s="237"/>
      <c r="X50" s="237" t="s">
        <v>105</v>
      </c>
      <c r="Y50" s="217"/>
      <c r="Z50" s="217"/>
      <c r="AA50" s="217"/>
      <c r="AB50" s="217"/>
      <c r="AC50" s="217"/>
      <c r="AD50" s="217"/>
      <c r="AE50" s="217"/>
      <c r="AF50" s="217"/>
      <c r="AG50" s="217" t="s">
        <v>106</v>
      </c>
      <c r="AH50" s="217"/>
      <c r="AI50" s="217"/>
      <c r="AJ50" s="217"/>
      <c r="AK50" s="217"/>
      <c r="AL50" s="217"/>
      <c r="AM50" s="217"/>
      <c r="AN50" s="217"/>
      <c r="AO50" s="217"/>
      <c r="AP50" s="217"/>
      <c r="AQ50" s="217"/>
      <c r="AR50" s="217"/>
      <c r="AS50" s="217"/>
      <c r="AT50" s="217"/>
      <c r="AU50" s="217"/>
      <c r="AV50" s="217"/>
      <c r="AW50" s="217"/>
      <c r="AX50" s="217"/>
      <c r="AY50" s="217"/>
      <c r="AZ50" s="217"/>
      <c r="BA50" s="217"/>
      <c r="BB50" s="217"/>
      <c r="BC50" s="217"/>
      <c r="BD50" s="217"/>
      <c r="BE50" s="217"/>
      <c r="BF50" s="217"/>
      <c r="BG50" s="217"/>
      <c r="BH50" s="217"/>
    </row>
    <row r="51" spans="1:60" ht="22.5" outlineLevel="1" x14ac:dyDescent="0.2">
      <c r="A51" s="252">
        <v>31</v>
      </c>
      <c r="B51" s="253" t="s">
        <v>180</v>
      </c>
      <c r="C51" s="269" t="s">
        <v>181</v>
      </c>
      <c r="D51" s="254" t="s">
        <v>155</v>
      </c>
      <c r="E51" s="255">
        <v>1</v>
      </c>
      <c r="F51" s="256"/>
      <c r="G51" s="257">
        <f>ROUND(E51*F51,2)</f>
        <v>0</v>
      </c>
      <c r="H51" s="238"/>
      <c r="I51" s="237">
        <f>ROUND(E51*H51,2)</f>
        <v>0</v>
      </c>
      <c r="J51" s="238"/>
      <c r="K51" s="237">
        <f>ROUND(E51*J51,2)</f>
        <v>0</v>
      </c>
      <c r="L51" s="237">
        <v>15</v>
      </c>
      <c r="M51" s="237">
        <f>G51*(1+L51/100)</f>
        <v>0</v>
      </c>
      <c r="N51" s="237">
        <v>1.772E-2</v>
      </c>
      <c r="O51" s="237">
        <f>ROUND(E51*N51,2)</f>
        <v>0.02</v>
      </c>
      <c r="P51" s="237">
        <v>0</v>
      </c>
      <c r="Q51" s="237">
        <f>ROUND(E51*P51,2)</f>
        <v>0</v>
      </c>
      <c r="R51" s="237"/>
      <c r="S51" s="237" t="s">
        <v>104</v>
      </c>
      <c r="T51" s="237" t="s">
        <v>138</v>
      </c>
      <c r="U51" s="237">
        <v>0.97299999999999998</v>
      </c>
      <c r="V51" s="237">
        <f>ROUND(E51*U51,2)</f>
        <v>0.97</v>
      </c>
      <c r="W51" s="237"/>
      <c r="X51" s="237" t="s">
        <v>105</v>
      </c>
      <c r="Y51" s="217"/>
      <c r="Z51" s="217"/>
      <c r="AA51" s="217"/>
      <c r="AB51" s="217"/>
      <c r="AC51" s="217"/>
      <c r="AD51" s="217"/>
      <c r="AE51" s="217"/>
      <c r="AF51" s="217"/>
      <c r="AG51" s="217" t="s">
        <v>106</v>
      </c>
      <c r="AH51" s="217"/>
      <c r="AI51" s="217"/>
      <c r="AJ51" s="217"/>
      <c r="AK51" s="217"/>
      <c r="AL51" s="217"/>
      <c r="AM51" s="217"/>
      <c r="AN51" s="217"/>
      <c r="AO51" s="217"/>
      <c r="AP51" s="217"/>
      <c r="AQ51" s="217"/>
      <c r="AR51" s="217"/>
      <c r="AS51" s="217"/>
      <c r="AT51" s="217"/>
      <c r="AU51" s="217"/>
      <c r="AV51" s="217"/>
      <c r="AW51" s="217"/>
      <c r="AX51" s="217"/>
      <c r="AY51" s="217"/>
      <c r="AZ51" s="217"/>
      <c r="BA51" s="217"/>
      <c r="BB51" s="217"/>
      <c r="BC51" s="217"/>
      <c r="BD51" s="217"/>
      <c r="BE51" s="217"/>
      <c r="BF51" s="217"/>
      <c r="BG51" s="217"/>
      <c r="BH51" s="217"/>
    </row>
    <row r="52" spans="1:60" ht="22.5" outlineLevel="1" x14ac:dyDescent="0.2">
      <c r="A52" s="234">
        <v>32</v>
      </c>
      <c r="B52" s="235" t="s">
        <v>182</v>
      </c>
      <c r="C52" s="271" t="s">
        <v>183</v>
      </c>
      <c r="D52" s="236" t="s">
        <v>0</v>
      </c>
      <c r="E52" s="259"/>
      <c r="F52" s="238"/>
      <c r="G52" s="237">
        <f>ROUND(E52*F52,2)</f>
        <v>0</v>
      </c>
      <c r="H52" s="238"/>
      <c r="I52" s="237">
        <f>ROUND(E52*H52,2)</f>
        <v>0</v>
      </c>
      <c r="J52" s="238"/>
      <c r="K52" s="237">
        <f>ROUND(E52*J52,2)</f>
        <v>0</v>
      </c>
      <c r="L52" s="237">
        <v>15</v>
      </c>
      <c r="M52" s="237">
        <f>G52*(1+L52/100)</f>
        <v>0</v>
      </c>
      <c r="N52" s="237">
        <v>0</v>
      </c>
      <c r="O52" s="237">
        <f>ROUND(E52*N52,2)</f>
        <v>0</v>
      </c>
      <c r="P52" s="237">
        <v>0</v>
      </c>
      <c r="Q52" s="237">
        <f>ROUND(E52*P52,2)</f>
        <v>0</v>
      </c>
      <c r="R52" s="237"/>
      <c r="S52" s="237" t="s">
        <v>104</v>
      </c>
      <c r="T52" s="237" t="s">
        <v>104</v>
      </c>
      <c r="U52" s="237">
        <v>0</v>
      </c>
      <c r="V52" s="237">
        <f>ROUND(E52*U52,2)</f>
        <v>0</v>
      </c>
      <c r="W52" s="237"/>
      <c r="X52" s="237" t="s">
        <v>117</v>
      </c>
      <c r="Y52" s="217"/>
      <c r="Z52" s="217"/>
      <c r="AA52" s="217"/>
      <c r="AB52" s="217"/>
      <c r="AC52" s="217"/>
      <c r="AD52" s="217"/>
      <c r="AE52" s="217"/>
      <c r="AF52" s="217"/>
      <c r="AG52" s="217" t="s">
        <v>118</v>
      </c>
      <c r="AH52" s="217"/>
      <c r="AI52" s="217"/>
      <c r="AJ52" s="217"/>
      <c r="AK52" s="217"/>
      <c r="AL52" s="217"/>
      <c r="AM52" s="217"/>
      <c r="AN52" s="217"/>
      <c r="AO52" s="217"/>
      <c r="AP52" s="217"/>
      <c r="AQ52" s="217"/>
      <c r="AR52" s="217"/>
      <c r="AS52" s="217"/>
      <c r="AT52" s="217"/>
      <c r="AU52" s="217"/>
      <c r="AV52" s="217"/>
      <c r="AW52" s="217"/>
      <c r="AX52" s="217"/>
      <c r="AY52" s="217"/>
      <c r="AZ52" s="217"/>
      <c r="BA52" s="217"/>
      <c r="BB52" s="217"/>
      <c r="BC52" s="217"/>
      <c r="BD52" s="217"/>
      <c r="BE52" s="217"/>
      <c r="BF52" s="217"/>
      <c r="BG52" s="217"/>
      <c r="BH52" s="217"/>
    </row>
    <row r="53" spans="1:60" x14ac:dyDescent="0.2">
      <c r="A53" s="220" t="s">
        <v>99</v>
      </c>
      <c r="B53" s="221" t="s">
        <v>70</v>
      </c>
      <c r="C53" s="275" t="s">
        <v>71</v>
      </c>
      <c r="D53" s="248"/>
      <c r="E53" s="249"/>
      <c r="F53" s="250"/>
      <c r="G53" s="251">
        <f>SUMIF(AG54:AG56,"&lt;&gt;NOR",G54:G56)</f>
        <v>0</v>
      </c>
      <c r="H53" s="241"/>
      <c r="I53" s="241">
        <f>SUM(I54:I56)</f>
        <v>0</v>
      </c>
      <c r="J53" s="241"/>
      <c r="K53" s="241">
        <f>SUM(K54:K56)</f>
        <v>0</v>
      </c>
      <c r="L53" s="241"/>
      <c r="M53" s="241">
        <f>SUM(M54:M56)</f>
        <v>0</v>
      </c>
      <c r="N53" s="241"/>
      <c r="O53" s="241">
        <f>SUM(O54:O56)</f>
        <v>0.01</v>
      </c>
      <c r="P53" s="241"/>
      <c r="Q53" s="241">
        <f>SUM(Q54:Q56)</f>
        <v>0</v>
      </c>
      <c r="R53" s="241"/>
      <c r="S53" s="241"/>
      <c r="T53" s="241"/>
      <c r="U53" s="241"/>
      <c r="V53" s="241">
        <f>SUM(V54:V56)</f>
        <v>1.9</v>
      </c>
      <c r="W53" s="241"/>
      <c r="X53" s="241"/>
      <c r="AG53" t="s">
        <v>100</v>
      </c>
    </row>
    <row r="54" spans="1:60" ht="22.5" outlineLevel="1" x14ac:dyDescent="0.2">
      <c r="A54" s="234">
        <v>33</v>
      </c>
      <c r="B54" s="235" t="s">
        <v>184</v>
      </c>
      <c r="C54" s="271" t="s">
        <v>185</v>
      </c>
      <c r="D54" s="236" t="s">
        <v>0</v>
      </c>
      <c r="E54" s="259"/>
      <c r="F54" s="238"/>
      <c r="G54" s="237">
        <f>ROUND(E54*F54,2)</f>
        <v>0</v>
      </c>
      <c r="H54" s="238"/>
      <c r="I54" s="237">
        <f>ROUND(E54*H54,2)</f>
        <v>0</v>
      </c>
      <c r="J54" s="238"/>
      <c r="K54" s="237">
        <f>ROUND(E54*J54,2)</f>
        <v>0</v>
      </c>
      <c r="L54" s="237">
        <v>15</v>
      </c>
      <c r="M54" s="237">
        <f>G54*(1+L54/100)</f>
        <v>0</v>
      </c>
      <c r="N54" s="237">
        <v>0</v>
      </c>
      <c r="O54" s="237">
        <f>ROUND(E54*N54,2)</f>
        <v>0</v>
      </c>
      <c r="P54" s="237">
        <v>0</v>
      </c>
      <c r="Q54" s="237">
        <f>ROUND(E54*P54,2)</f>
        <v>0</v>
      </c>
      <c r="R54" s="237"/>
      <c r="S54" s="237" t="s">
        <v>104</v>
      </c>
      <c r="T54" s="237" t="s">
        <v>104</v>
      </c>
      <c r="U54" s="237">
        <v>0</v>
      </c>
      <c r="V54" s="237">
        <f>ROUND(E54*U54,2)</f>
        <v>0</v>
      </c>
      <c r="W54" s="237"/>
      <c r="X54" s="237" t="s">
        <v>117</v>
      </c>
      <c r="Y54" s="217"/>
      <c r="Z54" s="217"/>
      <c r="AA54" s="217"/>
      <c r="AB54" s="217"/>
      <c r="AC54" s="217"/>
      <c r="AD54" s="217"/>
      <c r="AE54" s="217"/>
      <c r="AF54" s="217"/>
      <c r="AG54" s="217" t="s">
        <v>118</v>
      </c>
      <c r="AH54" s="217"/>
      <c r="AI54" s="217"/>
      <c r="AJ54" s="217"/>
      <c r="AK54" s="217"/>
      <c r="AL54" s="217"/>
      <c r="AM54" s="217"/>
      <c r="AN54" s="217"/>
      <c r="AO54" s="217"/>
      <c r="AP54" s="217"/>
      <c r="AQ54" s="217"/>
      <c r="AR54" s="217"/>
      <c r="AS54" s="217"/>
      <c r="AT54" s="217"/>
      <c r="AU54" s="217"/>
      <c r="AV54" s="217"/>
      <c r="AW54" s="217"/>
      <c r="AX54" s="217"/>
      <c r="AY54" s="217"/>
      <c r="AZ54" s="217"/>
      <c r="BA54" s="217"/>
      <c r="BB54" s="217"/>
      <c r="BC54" s="217"/>
      <c r="BD54" s="217"/>
      <c r="BE54" s="217"/>
      <c r="BF54" s="217"/>
      <c r="BG54" s="217"/>
      <c r="BH54" s="217"/>
    </row>
    <row r="55" spans="1:60" outlineLevel="1" x14ac:dyDescent="0.2">
      <c r="A55" s="252">
        <v>34</v>
      </c>
      <c r="B55" s="253" t="s">
        <v>186</v>
      </c>
      <c r="C55" s="269" t="s">
        <v>187</v>
      </c>
      <c r="D55" s="254" t="s">
        <v>155</v>
      </c>
      <c r="E55" s="255">
        <v>1</v>
      </c>
      <c r="F55" s="256"/>
      <c r="G55" s="257">
        <f>ROUND(E55*F55,2)</f>
        <v>0</v>
      </c>
      <c r="H55" s="238"/>
      <c r="I55" s="237">
        <f>ROUND(E55*H55,2)</f>
        <v>0</v>
      </c>
      <c r="J55" s="238"/>
      <c r="K55" s="237">
        <f>ROUND(E55*J55,2)</f>
        <v>0</v>
      </c>
      <c r="L55" s="237">
        <v>15</v>
      </c>
      <c r="M55" s="237">
        <f>G55*(1+L55/100)</f>
        <v>0</v>
      </c>
      <c r="N55" s="237">
        <v>1.2970000000000001E-2</v>
      </c>
      <c r="O55" s="237">
        <f>ROUND(E55*N55,2)</f>
        <v>0.01</v>
      </c>
      <c r="P55" s="237">
        <v>0</v>
      </c>
      <c r="Q55" s="237">
        <f>ROUND(E55*P55,2)</f>
        <v>0</v>
      </c>
      <c r="R55" s="237"/>
      <c r="S55" s="237" t="s">
        <v>104</v>
      </c>
      <c r="T55" s="237" t="s">
        <v>138</v>
      </c>
      <c r="U55" s="237">
        <v>1.9</v>
      </c>
      <c r="V55" s="237">
        <f>ROUND(E55*U55,2)</f>
        <v>1.9</v>
      </c>
      <c r="W55" s="237"/>
      <c r="X55" s="237" t="s">
        <v>105</v>
      </c>
      <c r="Y55" s="217"/>
      <c r="Z55" s="217"/>
      <c r="AA55" s="217"/>
      <c r="AB55" s="217"/>
      <c r="AC55" s="217"/>
      <c r="AD55" s="217"/>
      <c r="AE55" s="217"/>
      <c r="AF55" s="217"/>
      <c r="AG55" s="217" t="s">
        <v>106</v>
      </c>
      <c r="AH55" s="217"/>
      <c r="AI55" s="217"/>
      <c r="AJ55" s="217"/>
      <c r="AK55" s="217"/>
      <c r="AL55" s="217"/>
      <c r="AM55" s="217"/>
      <c r="AN55" s="217"/>
      <c r="AO55" s="217"/>
      <c r="AP55" s="217"/>
      <c r="AQ55" s="217"/>
      <c r="AR55" s="217"/>
      <c r="AS55" s="217"/>
      <c r="AT55" s="217"/>
      <c r="AU55" s="217"/>
      <c r="AV55" s="217"/>
      <c r="AW55" s="217"/>
      <c r="AX55" s="217"/>
      <c r="AY55" s="217"/>
      <c r="AZ55" s="217"/>
      <c r="BA55" s="217"/>
      <c r="BB55" s="217"/>
      <c r="BC55" s="217"/>
      <c r="BD55" s="217"/>
      <c r="BE55" s="217"/>
      <c r="BF55" s="217"/>
      <c r="BG55" s="217"/>
      <c r="BH55" s="217"/>
    </row>
    <row r="56" spans="1:60" outlineLevel="1" x14ac:dyDescent="0.2">
      <c r="A56" s="234"/>
      <c r="B56" s="235"/>
      <c r="C56" s="270" t="s">
        <v>188</v>
      </c>
      <c r="D56" s="258"/>
      <c r="E56" s="258"/>
      <c r="F56" s="258"/>
      <c r="G56" s="258"/>
      <c r="H56" s="237"/>
      <c r="I56" s="237"/>
      <c r="J56" s="237"/>
      <c r="K56" s="237"/>
      <c r="L56" s="237"/>
      <c r="M56" s="237"/>
      <c r="N56" s="237"/>
      <c r="O56" s="237"/>
      <c r="P56" s="237"/>
      <c r="Q56" s="237"/>
      <c r="R56" s="237"/>
      <c r="S56" s="237"/>
      <c r="T56" s="237"/>
      <c r="U56" s="237"/>
      <c r="V56" s="237"/>
      <c r="W56" s="237"/>
      <c r="X56" s="237"/>
      <c r="Y56" s="217"/>
      <c r="Z56" s="217"/>
      <c r="AA56" s="217"/>
      <c r="AB56" s="217"/>
      <c r="AC56" s="217"/>
      <c r="AD56" s="217"/>
      <c r="AE56" s="217"/>
      <c r="AF56" s="217"/>
      <c r="AG56" s="217" t="s">
        <v>108</v>
      </c>
      <c r="AH56" s="217"/>
      <c r="AI56" s="217"/>
      <c r="AJ56" s="217"/>
      <c r="AK56" s="217"/>
      <c r="AL56" s="217"/>
      <c r="AM56" s="217"/>
      <c r="AN56" s="217"/>
      <c r="AO56" s="217"/>
      <c r="AP56" s="217"/>
      <c r="AQ56" s="217"/>
      <c r="AR56" s="217"/>
      <c r="AS56" s="217"/>
      <c r="AT56" s="217"/>
      <c r="AU56" s="217"/>
      <c r="AV56" s="217"/>
      <c r="AW56" s="217"/>
      <c r="AX56" s="217"/>
      <c r="AY56" s="217"/>
      <c r="AZ56" s="217"/>
      <c r="BA56" s="217"/>
      <c r="BB56" s="217"/>
      <c r="BC56" s="217"/>
      <c r="BD56" s="217"/>
      <c r="BE56" s="217"/>
      <c r="BF56" s="217"/>
      <c r="BG56" s="217"/>
      <c r="BH56" s="217"/>
    </row>
    <row r="57" spans="1:60" x14ac:dyDescent="0.2">
      <c r="A57" s="3"/>
      <c r="B57" s="4"/>
      <c r="C57" s="276"/>
      <c r="D57" s="6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AE57">
        <v>15</v>
      </c>
      <c r="AF57">
        <v>21</v>
      </c>
      <c r="AG57" t="s">
        <v>86</v>
      </c>
    </row>
    <row r="58" spans="1:60" x14ac:dyDescent="0.2">
      <c r="A58" s="220"/>
      <c r="B58" s="221" t="s">
        <v>31</v>
      </c>
      <c r="C58" s="275"/>
      <c r="D58" s="222"/>
      <c r="E58" s="223"/>
      <c r="F58" s="223"/>
      <c r="G58" s="267">
        <f>G8+G19+G35+G53</f>
        <v>0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AE58">
        <f>SUMIF(L7:L56,AE57,G7:G56)</f>
        <v>0</v>
      </c>
      <c r="AF58">
        <f>SUMIF(L7:L56,AF57,G7:G56)</f>
        <v>0</v>
      </c>
      <c r="AG58" t="s">
        <v>189</v>
      </c>
    </row>
    <row r="59" spans="1:60" x14ac:dyDescent="0.2">
      <c r="A59" s="3"/>
      <c r="B59" s="4"/>
      <c r="C59" s="276"/>
      <c r="D59" s="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60" x14ac:dyDescent="0.2">
      <c r="A60" s="3"/>
      <c r="B60" s="4"/>
      <c r="C60" s="276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60" x14ac:dyDescent="0.2">
      <c r="A61" s="224" t="s">
        <v>190</v>
      </c>
      <c r="B61" s="224"/>
      <c r="C61" s="277"/>
      <c r="D61" s="6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60" x14ac:dyDescent="0.2">
      <c r="A62" s="225"/>
      <c r="B62" s="226"/>
      <c r="C62" s="278"/>
      <c r="D62" s="226"/>
      <c r="E62" s="226"/>
      <c r="F62" s="226"/>
      <c r="G62" s="227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AG62" t="s">
        <v>191</v>
      </c>
    </row>
    <row r="63" spans="1:60" x14ac:dyDescent="0.2">
      <c r="A63" s="228"/>
      <c r="B63" s="229"/>
      <c r="C63" s="279"/>
      <c r="D63" s="229"/>
      <c r="E63" s="229"/>
      <c r="F63" s="229"/>
      <c r="G63" s="230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60" x14ac:dyDescent="0.2">
      <c r="A64" s="228"/>
      <c r="B64" s="229"/>
      <c r="C64" s="279"/>
      <c r="D64" s="229"/>
      <c r="E64" s="229"/>
      <c r="F64" s="229"/>
      <c r="G64" s="230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33" x14ac:dyDescent="0.2">
      <c r="A65" s="228"/>
      <c r="B65" s="229"/>
      <c r="C65" s="279"/>
      <c r="D65" s="229"/>
      <c r="E65" s="229"/>
      <c r="F65" s="229"/>
      <c r="G65" s="230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33" x14ac:dyDescent="0.2">
      <c r="A66" s="231"/>
      <c r="B66" s="232"/>
      <c r="C66" s="280"/>
      <c r="D66" s="232"/>
      <c r="E66" s="232"/>
      <c r="F66" s="232"/>
      <c r="G66" s="23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33" x14ac:dyDescent="0.2">
      <c r="A67" s="3"/>
      <c r="B67" s="4"/>
      <c r="C67" s="276"/>
      <c r="D67" s="6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33" x14ac:dyDescent="0.2">
      <c r="C68" s="281"/>
      <c r="D68" s="10"/>
      <c r="AG68" t="s">
        <v>192</v>
      </c>
    </row>
    <row r="69" spans="1:33" x14ac:dyDescent="0.2">
      <c r="D69" s="10"/>
    </row>
    <row r="70" spans="1:33" x14ac:dyDescent="0.2">
      <c r="D70" s="10"/>
    </row>
    <row r="71" spans="1:33" x14ac:dyDescent="0.2">
      <c r="D71" s="10"/>
    </row>
    <row r="72" spans="1:33" x14ac:dyDescent="0.2">
      <c r="D72" s="10"/>
    </row>
    <row r="73" spans="1:33" x14ac:dyDescent="0.2">
      <c r="D73" s="10"/>
    </row>
    <row r="74" spans="1:33" x14ac:dyDescent="0.2">
      <c r="D74" s="10"/>
    </row>
    <row r="75" spans="1:33" x14ac:dyDescent="0.2">
      <c r="D75" s="10"/>
    </row>
    <row r="76" spans="1:33" x14ac:dyDescent="0.2">
      <c r="D76" s="10"/>
    </row>
    <row r="77" spans="1:33" x14ac:dyDescent="0.2">
      <c r="D77" s="10"/>
    </row>
    <row r="78" spans="1:33" x14ac:dyDescent="0.2">
      <c r="D78" s="10"/>
    </row>
    <row r="79" spans="1:33" x14ac:dyDescent="0.2">
      <c r="D79" s="10"/>
    </row>
    <row r="80" spans="1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B90qyYAGI0aRf+wTGPBYyj+snbPJN4b0AuUHvrspw3COLLSgfS5ieitdUetUpr55t3LbgkyLPmQ/CwO03/c9ig==" saltValue="OhfRJ5+pQLExCDwCundFag==" spinCount="100000" sheet="1"/>
  <mergeCells count="15">
    <mergeCell ref="C21:G21"/>
    <mergeCell ref="C22:G22"/>
    <mergeCell ref="C24:G24"/>
    <mergeCell ref="C25:G25"/>
    <mergeCell ref="C56:G56"/>
    <mergeCell ref="A1:G1"/>
    <mergeCell ref="C2:G2"/>
    <mergeCell ref="C3:G3"/>
    <mergeCell ref="C4:G4"/>
    <mergeCell ref="A61:C61"/>
    <mergeCell ref="A62:G66"/>
    <mergeCell ref="C10:G10"/>
    <mergeCell ref="C12:G12"/>
    <mergeCell ref="C14:G14"/>
    <mergeCell ref="C16:G16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98C2D5-0D5F-43FD-95E6-A2725E4D2BB1}"/>
</file>

<file path=customXml/itemProps2.xml><?xml version="1.0" encoding="utf-8"?>
<ds:datastoreItem xmlns:ds="http://schemas.openxmlformats.org/officeDocument/2006/customXml" ds:itemID="{EADEF2E4-678E-4121-9106-79A29EEFDFC8}"/>
</file>

<file path=customXml/itemProps3.xml><?xml version="1.0" encoding="utf-8"?>
<ds:datastoreItem xmlns:ds="http://schemas.openxmlformats.org/officeDocument/2006/customXml" ds:itemID="{0DCA7961-C799-4E59-9F41-09379BB8B5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D.1.4 D.1.4a_02_1BJ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'D.1.4 D.1.4a_02_1BJ Pol'!Názvy_tisku</vt:lpstr>
      <vt:lpstr>oadresa</vt:lpstr>
      <vt:lpstr>Stavba!Objednatel</vt:lpstr>
      <vt:lpstr>Stavba!Objekt</vt:lpstr>
      <vt:lpstr>'D.1.4 D.1.4a_02_1BJ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Miloš Červený</dc:creator>
  <cp:lastModifiedBy>Miloš Červený</cp:lastModifiedBy>
  <cp:lastPrinted>2019-03-19T12:27:02Z</cp:lastPrinted>
  <dcterms:created xsi:type="dcterms:W3CDTF">2009-04-08T07:15:50Z</dcterms:created>
  <dcterms:modified xsi:type="dcterms:W3CDTF">2021-07-07T10:05:41Z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